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Dráha23\23-105-35-113 Oprava PZZ v km 25,452 trati HB-Rosice n. L\Sdělovací\Po připomínkách\_rozpočet\"/>
    </mc:Choice>
  </mc:AlternateContent>
  <bookViews>
    <workbookView xWindow="0" yWindow="0" windowWidth="0" windowHeight="0"/>
  </bookViews>
  <sheets>
    <sheet name="Rekapitulace stavby" sheetId="1" r:id="rId1"/>
    <sheet name="01) - Dle Sborníku" sheetId="2" r:id="rId2"/>
    <sheet name="02) - Dle URS" sheetId="3" r:id="rId3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'01) - Dle Sborníku'!$C$120:$K$188</definedName>
    <definedName name="_xlnm.Print_Area" localSheetId="1">'01) - Dle Sborníku'!$C$4:$J$76,'01) - Dle Sborníku'!$C$82:$J$100,'01) - Dle Sborníku'!$C$106:$K$188</definedName>
    <definedName name="_xlnm.Print_Titles" localSheetId="1">'01) - Dle Sborníku'!$120:$120</definedName>
    <definedName name="_xlnm._FilterDatabase" localSheetId="2" hidden="1">'02) - Dle URS'!$C$125:$K$146</definedName>
    <definedName name="_xlnm.Print_Area" localSheetId="2">'02) - Dle URS'!$C$4:$J$76,'02) - Dle URS'!$C$82:$J$105,'02) - Dle URS'!$C$111:$K$146</definedName>
    <definedName name="_xlnm.Print_Titles" localSheetId="2">'02) - Dle URS'!$125:$125</definedName>
  </definedNames>
  <calcPr/>
</workbook>
</file>

<file path=xl/calcChain.xml><?xml version="1.0" encoding="utf-8"?>
<calcChain xmlns="http://schemas.openxmlformats.org/spreadsheetml/2006/main">
  <c i="3" l="1" r="J142"/>
  <c r="T141"/>
  <c r="R141"/>
  <c r="P141"/>
  <c r="BK141"/>
  <c r="J141"/>
  <c r="J101"/>
  <c r="J39"/>
  <c r="J38"/>
  <c i="1" r="AY97"/>
  <c i="3" r="J37"/>
  <c i="1" r="AX97"/>
  <c i="3" r="BI146"/>
  <c r="BH146"/>
  <c r="BG146"/>
  <c r="BF146"/>
  <c r="T146"/>
  <c r="R146"/>
  <c r="P146"/>
  <c r="BI145"/>
  <c r="BH145"/>
  <c r="BG145"/>
  <c r="BF145"/>
  <c r="T145"/>
  <c r="R145"/>
  <c r="P145"/>
  <c r="J102"/>
  <c r="BI140"/>
  <c r="BH140"/>
  <c r="BG140"/>
  <c r="BF140"/>
  <c r="T140"/>
  <c r="R140"/>
  <c r="P140"/>
  <c r="BI139"/>
  <c r="BH139"/>
  <c r="BG139"/>
  <c r="BF139"/>
  <c r="T139"/>
  <c r="R139"/>
  <c r="P139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F120"/>
  <c r="E118"/>
  <c r="F91"/>
  <c r="E89"/>
  <c r="J26"/>
  <c r="E26"/>
  <c r="J123"/>
  <c r="J25"/>
  <c r="J23"/>
  <c r="E23"/>
  <c r="J93"/>
  <c r="J22"/>
  <c r="J20"/>
  <c r="E20"/>
  <c r="F94"/>
  <c r="J19"/>
  <c r="J17"/>
  <c r="E17"/>
  <c r="F122"/>
  <c r="J16"/>
  <c r="J14"/>
  <c r="J120"/>
  <c r="E7"/>
  <c r="E114"/>
  <c i="2" r="J39"/>
  <c r="J38"/>
  <c i="1" r="AY96"/>
  <c i="2" r="J37"/>
  <c i="1" r="AX96"/>
  <c i="2"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F115"/>
  <c r="E113"/>
  <c r="F91"/>
  <c r="E89"/>
  <c r="J26"/>
  <c r="E26"/>
  <c r="J118"/>
  <c r="J25"/>
  <c r="J23"/>
  <c r="E23"/>
  <c r="J117"/>
  <c r="J22"/>
  <c r="J20"/>
  <c r="E20"/>
  <c r="F118"/>
  <c r="J19"/>
  <c r="J17"/>
  <c r="E17"/>
  <c r="F117"/>
  <c r="J16"/>
  <c r="J14"/>
  <c r="J115"/>
  <c r="E7"/>
  <c r="E109"/>
  <c i="1" r="L90"/>
  <c r="AM90"/>
  <c r="AM89"/>
  <c r="L89"/>
  <c r="AM87"/>
  <c r="L87"/>
  <c r="L85"/>
  <c r="L84"/>
  <c i="2" r="BK187"/>
  <c r="BK186"/>
  <c r="BK184"/>
  <c r="J183"/>
  <c r="BK181"/>
  <c r="J180"/>
  <c r="BK178"/>
  <c r="J177"/>
  <c r="BK175"/>
  <c r="BK174"/>
  <c r="BK172"/>
  <c r="J169"/>
  <c r="BK165"/>
  <c r="BK160"/>
  <c r="BK155"/>
  <c r="BK150"/>
  <c r="J148"/>
  <c r="J145"/>
  <c r="BK139"/>
  <c r="J133"/>
  <c r="BK128"/>
  <c r="BK123"/>
  <c i="3" r="J139"/>
  <c r="BK146"/>
  <c r="J132"/>
  <c r="J140"/>
  <c r="J133"/>
  <c i="2" r="J188"/>
  <c r="J187"/>
  <c r="BK185"/>
  <c r="J184"/>
  <c r="BK182"/>
  <c r="J181"/>
  <c r="BK179"/>
  <c r="J178"/>
  <c r="BK176"/>
  <c r="J175"/>
  <c r="BK173"/>
  <c r="J172"/>
  <c r="BK168"/>
  <c r="J165"/>
  <c r="J162"/>
  <c r="BK158"/>
  <c r="J155"/>
  <c r="J152"/>
  <c r="BK147"/>
  <c r="J142"/>
  <c r="BK137"/>
  <c r="J134"/>
  <c r="J131"/>
  <c r="BK127"/>
  <c r="J123"/>
  <c i="3" r="J127"/>
  <c r="BK127"/>
  <c r="BK132"/>
  <c i="2" r="F36"/>
  <c r="J173"/>
  <c r="J168"/>
  <c r="J163"/>
  <c r="BK159"/>
  <c r="J156"/>
  <c r="BK153"/>
  <c r="J150"/>
  <c r="J146"/>
  <c r="BK143"/>
  <c r="BK136"/>
  <c r="BK133"/>
  <c r="J130"/>
  <c r="J125"/>
  <c r="J122"/>
  <c i="3" r="BK129"/>
  <c r="J129"/>
  <c i="2" r="F37"/>
  <c r="BK170"/>
  <c r="BK164"/>
  <c r="BK161"/>
  <c r="J157"/>
  <c r="BK152"/>
  <c r="BK148"/>
  <c r="BK144"/>
  <c r="BK141"/>
  <c r="J137"/>
  <c r="BK132"/>
  <c r="J129"/>
  <c r="BK125"/>
  <c i="1" r="AS95"/>
  <c i="3" r="BK139"/>
  <c r="BK131"/>
  <c i="2" r="F38"/>
  <c r="J170"/>
  <c r="BK166"/>
  <c r="BK162"/>
  <c r="J158"/>
  <c r="BK154"/>
  <c r="BK149"/>
  <c r="BK145"/>
  <c r="BK140"/>
  <c r="BK135"/>
  <c r="BK130"/>
  <c r="J127"/>
  <c r="J124"/>
  <c i="3" r="BK128"/>
  <c r="J145"/>
  <c r="J135"/>
  <c r="J128"/>
  <c i="2" r="BK188"/>
  <c r="J186"/>
  <c r="J185"/>
  <c r="BK183"/>
  <c r="J182"/>
  <c r="BK180"/>
  <c r="J179"/>
  <c r="BK177"/>
  <c r="J176"/>
  <c r="J174"/>
  <c r="BK171"/>
  <c r="BK167"/>
  <c r="J164"/>
  <c r="J160"/>
  <c r="BK157"/>
  <c r="BK151"/>
  <c r="J144"/>
  <c r="J141"/>
  <c r="J135"/>
  <c r="BK131"/>
  <c r="BK126"/>
  <c i="3" r="J131"/>
  <c r="BK140"/>
  <c r="J130"/>
  <c r="BK134"/>
  <c i="2" r="F39"/>
  <c r="BK169"/>
  <c r="J166"/>
  <c r="J161"/>
  <c r="BK156"/>
  <c r="J153"/>
  <c r="J149"/>
  <c r="BK146"/>
  <c r="J143"/>
  <c r="J140"/>
  <c r="J136"/>
  <c r="J132"/>
  <c r="J128"/>
  <c r="BK124"/>
  <c i="3" r="J146"/>
  <c r="BK145"/>
  <c r="J134"/>
  <c r="BK135"/>
  <c i="2" r="J36"/>
  <c r="J171"/>
  <c r="J167"/>
  <c r="BK163"/>
  <c r="J159"/>
  <c r="J154"/>
  <c r="J151"/>
  <c r="J147"/>
  <c r="BK142"/>
  <c r="J139"/>
  <c r="BK134"/>
  <c r="BK129"/>
  <c r="J126"/>
  <c r="BK122"/>
  <c i="3" r="BK133"/>
  <c r="BK136"/>
  <c r="J136"/>
  <c r="BK130"/>
  <c l="1" r="R126"/>
  <c i="2" r="BK138"/>
  <c r="J138"/>
  <c r="J99"/>
  <c r="R138"/>
  <c r="R121"/>
  <c r="P138"/>
  <c r="P121"/>
  <c i="1" r="AU96"/>
  <c i="2" r="T138"/>
  <c r="T121"/>
  <c i="3" r="T138"/>
  <c r="T137"/>
  <c r="T126"/>
  <c r="BK138"/>
  <c r="J138"/>
  <c r="J100"/>
  <c r="P138"/>
  <c r="P137"/>
  <c r="P126"/>
  <c i="1" r="AU97"/>
  <c i="3" r="R138"/>
  <c r="R137"/>
  <c r="BK144"/>
  <c r="J144"/>
  <c r="J104"/>
  <c r="P144"/>
  <c r="P143"/>
  <c r="R144"/>
  <c r="R143"/>
  <c r="T144"/>
  <c r="T143"/>
  <c i="2" r="BK121"/>
  <c r="J121"/>
  <c r="J98"/>
  <c i="3" r="J94"/>
  <c r="J122"/>
  <c r="BE133"/>
  <c r="BE140"/>
  <c r="BE145"/>
  <c r="BE146"/>
  <c r="F123"/>
  <c r="BE127"/>
  <c r="J91"/>
  <c r="BE131"/>
  <c r="F93"/>
  <c r="BE128"/>
  <c r="BE130"/>
  <c r="BE132"/>
  <c r="BE136"/>
  <c r="BE139"/>
  <c r="E85"/>
  <c r="BE134"/>
  <c r="BE129"/>
  <c r="BE135"/>
  <c i="1" r="BA96"/>
  <c i="2" r="E85"/>
  <c r="J91"/>
  <c r="F93"/>
  <c r="J93"/>
  <c r="F94"/>
  <c r="J94"/>
  <c r="BE122"/>
  <c r="BE123"/>
  <c r="BE124"/>
  <c r="BE125"/>
  <c r="BE126"/>
  <c r="BE127"/>
  <c r="BE128"/>
  <c r="BE129"/>
  <c r="BE130"/>
  <c r="BE131"/>
  <c r="BE132"/>
  <c r="BE133"/>
  <c r="BE134"/>
  <c r="BE135"/>
  <c r="BE136"/>
  <c r="BE137"/>
  <c r="BE139"/>
  <c r="BE140"/>
  <c r="BE141"/>
  <c r="BE142"/>
  <c r="BE143"/>
  <c r="BE144"/>
  <c r="BE145"/>
  <c r="BE146"/>
  <c r="BE147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i="1" r="BB96"/>
  <c r="BD96"/>
  <c r="AW96"/>
  <c r="BC96"/>
  <c i="2" r="J32"/>
  <c i="1" r="AS94"/>
  <c i="3" r="F36"/>
  <c i="1" r="BA97"/>
  <c r="BA95"/>
  <c r="BA94"/>
  <c r="W30"/>
  <c i="3" r="F39"/>
  <c i="1" r="BD97"/>
  <c r="BD95"/>
  <c r="BD94"/>
  <c r="W33"/>
  <c i="3" r="F37"/>
  <c i="1" r="BB97"/>
  <c r="BB95"/>
  <c r="BB94"/>
  <c r="W31"/>
  <c i="3" r="F38"/>
  <c i="1" r="BC97"/>
  <c r="BC95"/>
  <c r="BC94"/>
  <c r="AY94"/>
  <c i="3" r="J36"/>
  <c i="1" r="AW97"/>
  <c i="3" l="1" r="BK137"/>
  <c r="J137"/>
  <c r="J99"/>
  <c r="BK143"/>
  <c r="J143"/>
  <c r="J103"/>
  <c i="1" r="AG96"/>
  <c r="AU95"/>
  <c r="AU94"/>
  <c i="2" r="F35"/>
  <c i="1" r="AZ96"/>
  <c r="AW95"/>
  <c i="2" r="J35"/>
  <c i="1" r="AV96"/>
  <c r="AT96"/>
  <c r="AN96"/>
  <c r="AW94"/>
  <c r="AK30"/>
  <c r="AY95"/>
  <c i="3" r="J35"/>
  <c i="1" r="AV97"/>
  <c r="AT97"/>
  <c i="3" r="F35"/>
  <c i="1" r="AZ97"/>
  <c r="AX94"/>
  <c r="AX95"/>
  <c r="W32"/>
  <c i="3" l="1" r="BK126"/>
  <c r="J126"/>
  <c r="J98"/>
  <c i="2" r="J41"/>
  <c i="1" r="AZ95"/>
  <c r="AZ94"/>
  <c r="W29"/>
  <c i="3" l="1" r="J32"/>
  <c i="1" r="AG97"/>
  <c r="AG95"/>
  <c r="AG94"/>
  <c r="AK26"/>
  <c r="AV95"/>
  <c r="AT95"/>
  <c r="AN95"/>
  <c r="AV94"/>
  <c r="AK29"/>
  <c r="AK35"/>
  <c i="3" l="1" r="J41"/>
  <c i="1" r="AN97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<sst xmlns="http://schemas.openxmlformats.org/spreadsheetml/2006/main">
  <si>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</si>
  <si>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</si>
  <si>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</si>
  <si>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</si>
  <si>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</si>
  <si>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{d1e64a60-fc45-4630-a306-143ac94fd664}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</si>
  <si>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</si>
  <si>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</si>
  <si>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</si>
  <si>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</si>
  <si>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</si>
  <si>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</si>
  <si>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</si>
  <si>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</si>
  <si>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23-105-35-113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</si>
  <si>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</si>
  <si>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</si>
  <si>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PZZ v km 25,452 trati Havlíčkův Brod - Rosice n. L.</t>
  </si>
  <si>
    <t>KSO:</t>
  </si>
  <si>
    <t>CC-CZ:</t>
  </si>
  <si>
    <t>Místo:</t>
  </si>
  <si>
    <t xml:space="preserve"> </t>
  </si>
  <si>
    <t>Datum:</t>
  </si>
  <si>
    <t>7. 9. 2023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</si>
  <si>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</si>
  <si>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</si>
  <si>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</si>
  <si>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</si>
  <si>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</si>
  <si>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</si>
  <si>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</si>
  <si>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</si>
  <si>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</si>
  <si>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</si>
  <si>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</si>
  <si>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</si>
  <si>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</si>
  <si>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</si>
  <si>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</si>
  <si>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</si>
  <si>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</si>
  <si>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</si>
  <si>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</si>
  <si>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</si>
  <si>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</si>
  <si>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</si>
  <si>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</si>
  <si>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</si>
  <si>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</si>
  <si>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</si>
  <si>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</si>
  <si>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</si>
  <si>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</si>
  <si>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</si>
  <si>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</si>
  <si>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</si>
  <si>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</si>
  <si>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</si>
  <si>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</si>
  <si>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</si>
  <si>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</si>
  <si>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</si>
  <si>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</si>
  <si>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</si>
  <si>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</si>
  <si>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</si>
  <si>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</si>
  <si>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</si>
  <si>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</si>
  <si>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</si>
  <si>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</si>
  <si>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</si>
  <si>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</si>
  <si>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</si>
  <si>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</si>
  <si>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</si>
  <si>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</si>
  <si>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PS 11-02-41</t>
  </si>
  <si>
    <t>Kamerový systém na přejezdu P5279</t>
  </si>
  <si>
    <t>STA</t>
  </si>
  <si>
    <t>1</t>
  </si>
  <si>
    <t>{4ff391ef-a21a-4f63-b37e-a25466ab81ed}</t>
  </si>
  <si>
    <t>2</t>
  </si>
  <si>
    <t>/</t>
  </si>
  <si>
    <t>01)</t>
  </si>
  <si>
    <t>Dle Sborníku</t>
  </si>
  <si>
    <t>Soupis</t>
  </si>
  <si>
    <t>{1500d9cc-d1eb-4d89-b90d-4424de121adc}</t>
  </si>
  <si>
    <t>02)</t>
  </si>
  <si>
    <t>Dle URS</t>
  </si>
  <si>
    <t>{b3023a66-1e29-4730-9032-909005919bc0}</t>
  </si>
  <si>
    <t>KRYCÍ LIST SOUPISU PRACÍ</t>
  </si>
  <si>
    <t>Objekt:</t>
  </si>
  <si>
    <t>PS 11-02-41 - Kamerový systém na přejezdu P5279</t>
  </si>
  <si>
    <t>Soupis:</t>
  </si>
  <si>
    <t>01) - Dle Sborníku</t>
  </si>
  <si>
    <t>REKAPITULACE ČLENĚNÍ SOUPISU PRACÍ</t>
  </si>
  <si>
    <t>Kód dílu - Popis</t>
  </si>
  <si>
    <t>Cena celkem [CZK]</t>
  </si>
  <si>
    <t>Náklady ze soupisu prací</t>
  </si>
  <si>
    <t>-1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</si>
  <si>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</si>
  <si>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</si>
  <si>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</si>
  <si>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</si>
  <si>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</si>
  <si>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</si>
  <si>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</si>
  <si>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</si>
  <si>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</si>
  <si>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</si>
  <si>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</si>
  <si>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</si>
  <si>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</si>
  <si>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</si>
  <si>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25</t>
  </si>
  <si>
    <t>M</t>
  </si>
  <si>
    <t>7590540534</t>
  </si>
  <si>
    <t xml:space="preserve">Slaboproudé rozvody, kabely pro přívod a vnitřní instalaci UTP/FTP kategorie 5e 100Mhz  1 Gbps FTP Stíněný plášť, vnitřní, drát, nehořlavý, bezhalogenní, nízkodýmavý</t>
  </si>
  <si>
    <t>m</t>
  </si>
  <si>
    <t>ÚOŽI 2023 01</t>
  </si>
  <si>
    <t>128</t>
  </si>
  <si>
    <t>ROZPOCET</t>
  </si>
  <si>
    <t>-549795521</t>
  </si>
  <si>
    <t>3</t>
  </si>
  <si>
    <t>7596720002</t>
  </si>
  <si>
    <t>Díly televizních zařízení 3 Mpx venkovní válečková IP kamera s IR, antivandal</t>
  </si>
  <si>
    <t>kus</t>
  </si>
  <si>
    <t>8</t>
  </si>
  <si>
    <t>4</t>
  </si>
  <si>
    <t>-562612263</t>
  </si>
  <si>
    <t>7596720010</t>
  </si>
  <si>
    <t>Díly televizních zařízení Stožár antén.HTN 4 bez kot pro ant.za43 (HM0383889990272)</t>
  </si>
  <si>
    <t>-1209644675</t>
  </si>
  <si>
    <t>5</t>
  </si>
  <si>
    <t>7596730634</t>
  </si>
  <si>
    <t>Kamerové systémy CCTV Kamera fixní Adaptér pro montáž kamer MX-M12 a MX-M24 na sloup</t>
  </si>
  <si>
    <t>-1026789496</t>
  </si>
  <si>
    <t>6</t>
  </si>
  <si>
    <t>7596730884</t>
  </si>
  <si>
    <t>Kamerové systémy CCTV Kamera fixní Světlo pro TD/N kamery, SMT LED, max. 100m(10°), 850nm,12/24 V</t>
  </si>
  <si>
    <t>-336685091</t>
  </si>
  <si>
    <t>7</t>
  </si>
  <si>
    <t>7596730962</t>
  </si>
  <si>
    <t>Kamerové systémy CCTV Kamera fixní Adaptér pro montáž světla RAYTEC na sloup</t>
  </si>
  <si>
    <t>-219403976</t>
  </si>
  <si>
    <t>7596731046</t>
  </si>
  <si>
    <t>Kamerové systémy CCTV Kamera fixní NVR XP Professional, sw pro IP kamery/enkodéry, zákl. licence</t>
  </si>
  <si>
    <t>-217470242</t>
  </si>
  <si>
    <t>9</t>
  </si>
  <si>
    <t>7596731436</t>
  </si>
  <si>
    <t>Kamerové systémy CCTV Kamera fixní Přepěťová ochrana 10/100M Ethernet + PoE A/B nebo Hi PoE (max.70W)</t>
  </si>
  <si>
    <t>-1039560329</t>
  </si>
  <si>
    <t>62</t>
  </si>
  <si>
    <t>7498200040</t>
  </si>
  <si>
    <t>ED řídící pracoviště ED řídící pracoviště Datový rozvaděč (RACK) Datová zásuvka LAN kompletní</t>
  </si>
  <si>
    <t>609526099</t>
  </si>
  <si>
    <t>10</t>
  </si>
  <si>
    <t>7595600400</t>
  </si>
  <si>
    <t xml:space="preserve">Přenosová a datová zařízení Datové -  switch L2 8 portů 10 / 100, 1x SFP</t>
  </si>
  <si>
    <t>1204513115</t>
  </si>
  <si>
    <t>11</t>
  </si>
  <si>
    <t>7596810545</t>
  </si>
  <si>
    <t>Telefonní zapojovače Malá sdělovací technika pro ČD Zálohovaný zdroj UPS 230V/1000VA/19“ RACK pro záznamový systém REVOC</t>
  </si>
  <si>
    <t>785630913</t>
  </si>
  <si>
    <t>27</t>
  </si>
  <si>
    <t>K</t>
  </si>
  <si>
    <t>7590525145</t>
  </si>
  <si>
    <t>Uložení do žlabu/trubky/lišty kabelu STP/UTP/FTP (do cat. 6)</t>
  </si>
  <si>
    <t>-70795134</t>
  </si>
  <si>
    <t>28</t>
  </si>
  <si>
    <t>7593320654</t>
  </si>
  <si>
    <t>Prvky Panel jističů (133mm)</t>
  </si>
  <si>
    <t>ÚOŽI 2019 01</t>
  </si>
  <si>
    <t>452557247</t>
  </si>
  <si>
    <t>29</t>
  </si>
  <si>
    <t>7494002986</t>
  </si>
  <si>
    <t>Modulární přístroje Jističe do 63 A; 6 kA 1-pólové In 6 A, Ue AC 230 V / DC 72 V, charakteristika B, 1pól, Icn 6 kA</t>
  </si>
  <si>
    <t>91810903</t>
  </si>
  <si>
    <t>30</t>
  </si>
  <si>
    <t>7492501770</t>
  </si>
  <si>
    <t>Kabely, vodiče, šňůry Cu - nn Kabel silový 2 a 3-žílový Cu, plastová izolace CYKY 3J2,5 (3Cx 2,5)</t>
  </si>
  <si>
    <t>-1576210894</t>
  </si>
  <si>
    <t>31</t>
  </si>
  <si>
    <t>7598035160</t>
  </si>
  <si>
    <t>Oživení systému</t>
  </si>
  <si>
    <t>512</t>
  </si>
  <si>
    <t>1019002074</t>
  </si>
  <si>
    <t>OST</t>
  </si>
  <si>
    <t>Ostatní</t>
  </si>
  <si>
    <t>57</t>
  </si>
  <si>
    <t>7491251010</t>
  </si>
  <si>
    <t>Montáž lišt elektroinstalačních, kabelových žlabů z PVC-U jednokomorových zaklapávacích rozměru 40/40 mm</t>
  </si>
  <si>
    <t>1815699529</t>
  </si>
  <si>
    <t>12</t>
  </si>
  <si>
    <t>7496654010</t>
  </si>
  <si>
    <t>Montáž UPS 230/230V AC do 230 V</t>
  </si>
  <si>
    <t>-1412029070</t>
  </si>
  <si>
    <t>58</t>
  </si>
  <si>
    <t>7590525146</t>
  </si>
  <si>
    <t>Uložení do žlabu/trubky/lišty kabelu SYKFY 5x2x0,5</t>
  </si>
  <si>
    <t>-844801966</t>
  </si>
  <si>
    <t>13</t>
  </si>
  <si>
    <t>7590565012</t>
  </si>
  <si>
    <t>Spojování a ukončení kabelů optických v optickém rozvaděči pro 12 vláken</t>
  </si>
  <si>
    <t>158759368</t>
  </si>
  <si>
    <t>76</t>
  </si>
  <si>
    <t>7590560054</t>
  </si>
  <si>
    <t>Optické kabely Optické kabely střední konstrukce pro záfuk, přifuk do HDPE chráničky 24 vl. 2x12 vl./trubička, HDPE plášť 8,1 mm (6 el.)</t>
  </si>
  <si>
    <t>896966707</t>
  </si>
  <si>
    <t>7590560529</t>
  </si>
  <si>
    <t>Optické kabely Spojky a příslušenství pro optické sítě Ostatní Patch panel 24 portů CAT 5E</t>
  </si>
  <si>
    <t>-209551985</t>
  </si>
  <si>
    <t>70</t>
  </si>
  <si>
    <t>7590565014</t>
  </si>
  <si>
    <t>Spojování a ukončení kabelů optických v optickém rozvaděči pro 24 vláken</t>
  </si>
  <si>
    <t>1426575634</t>
  </si>
  <si>
    <t>71</t>
  </si>
  <si>
    <t>7590565060</t>
  </si>
  <si>
    <t>Montáž konstrukce rezervy optického kabelu</t>
  </si>
  <si>
    <t>-406219447</t>
  </si>
  <si>
    <t>72</t>
  </si>
  <si>
    <t>7590567084</t>
  </si>
  <si>
    <t>Demontáž ukončení optického kabelu v optickém rozvaděči pro 24 vláken</t>
  </si>
  <si>
    <t>-357849055</t>
  </si>
  <si>
    <t>63</t>
  </si>
  <si>
    <t>7590575020</t>
  </si>
  <si>
    <t>Montáž zásuvky pro 1 datový port</t>
  </si>
  <si>
    <t>353622211</t>
  </si>
  <si>
    <t>73</t>
  </si>
  <si>
    <t>7593315065</t>
  </si>
  <si>
    <t>Montáž optického rozvaděče</t>
  </si>
  <si>
    <t>1689697812</t>
  </si>
  <si>
    <t>20</t>
  </si>
  <si>
    <t>7593315330</t>
  </si>
  <si>
    <t>Montáž datové skříně rack</t>
  </si>
  <si>
    <t>-1833719997</t>
  </si>
  <si>
    <t>74</t>
  </si>
  <si>
    <t>7593317430</t>
  </si>
  <si>
    <t>Demontáž optického rozvaděče pro SZZ</t>
  </si>
  <si>
    <t>177002652</t>
  </si>
  <si>
    <t>22</t>
  </si>
  <si>
    <t>7593310625_R1</t>
  </si>
  <si>
    <t>Konstrukční díly RACK 19" 36U 600x600 na kolečkách, kovový, prosklené dveře, ventilační jednotka horní, rozvodný panel 230V s přepěťovou ochranou a 5 zásuvkami</t>
  </si>
  <si>
    <t>588930072</t>
  </si>
  <si>
    <t>23</t>
  </si>
  <si>
    <t>7596950820</t>
  </si>
  <si>
    <t>Ocelové stožáry Výložník jednoramenný (HM0383889990205)</t>
  </si>
  <si>
    <t>1092897075</t>
  </si>
  <si>
    <t>75</t>
  </si>
  <si>
    <t>7593505292</t>
  </si>
  <si>
    <t>Zafukování optického kabelu HDPE</t>
  </si>
  <si>
    <t>-630676374</t>
  </si>
  <si>
    <t>65</t>
  </si>
  <si>
    <t>7595605140</t>
  </si>
  <si>
    <t>Montáž modulu SFP</t>
  </si>
  <si>
    <t>-388374377</t>
  </si>
  <si>
    <t>66</t>
  </si>
  <si>
    <t>7590560519</t>
  </si>
  <si>
    <t>Optické kabely Spojky a příslušenství pro optické sítě Ostatní Rezerva optického kabelu do 500mm</t>
  </si>
  <si>
    <t>-1862398984</t>
  </si>
  <si>
    <t>67</t>
  </si>
  <si>
    <t>7590560559</t>
  </si>
  <si>
    <t>Optické kabely Spojky a příslušenství pro optické sítě Ostatní Patch panel pro 24 opt. kabelů</t>
  </si>
  <si>
    <t>792618557</t>
  </si>
  <si>
    <t>68</t>
  </si>
  <si>
    <t>7590560579</t>
  </si>
  <si>
    <t>Optické kabely Spojky a příslušenství pro optické sítě Ostatní Optický pigtail do 2 m</t>
  </si>
  <si>
    <t>1137814572</t>
  </si>
  <si>
    <t>69</t>
  </si>
  <si>
    <t>7590560593</t>
  </si>
  <si>
    <t>Optické kabely Spojky a příslušenství pro optické sítě Ostatní HDC 3000 - 19“ zásobník na buffery</t>
  </si>
  <si>
    <t>-140756582</t>
  </si>
  <si>
    <t>24</t>
  </si>
  <si>
    <t>7595605170</t>
  </si>
  <si>
    <t>Montáž routeru (směrovače), switche (přepínače) a huby (rozbočovače) instalace a konfigurace routeru upevněného expertní</t>
  </si>
  <si>
    <t>-837195880</t>
  </si>
  <si>
    <t>35</t>
  </si>
  <si>
    <t>7597115035</t>
  </si>
  <si>
    <t>Montáž ústředny konvenční do 48 smyček</t>
  </si>
  <si>
    <t>1186465260</t>
  </si>
  <si>
    <t>44</t>
  </si>
  <si>
    <t>7597125010</t>
  </si>
  <si>
    <t>Montáž příšlušenství pro EZS klávesnice (tabla)</t>
  </si>
  <si>
    <t>1123194654</t>
  </si>
  <si>
    <t>45</t>
  </si>
  <si>
    <t>7597110351</t>
  </si>
  <si>
    <t>EZS Posilovací zdroj 2,75 A</t>
  </si>
  <si>
    <t>1647489776</t>
  </si>
  <si>
    <t>46</t>
  </si>
  <si>
    <t>7592940420</t>
  </si>
  <si>
    <t>Baterie Staniční akumulátory Pb blok 12V/18 Ah, VRLA, připojení závit M5, životnost 10 let, cena včetně spojovacího materiálu a bateriového nosiče či stojanu</t>
  </si>
  <si>
    <t>649826114</t>
  </si>
  <si>
    <t>47</t>
  </si>
  <si>
    <t>7597110963</t>
  </si>
  <si>
    <t>EZS Duální detektor s dosahem 15m</t>
  </si>
  <si>
    <t>275616742</t>
  </si>
  <si>
    <t>48</t>
  </si>
  <si>
    <t>7597110996</t>
  </si>
  <si>
    <t>EZS Kloubový držák na stěnu</t>
  </si>
  <si>
    <t>1433281938</t>
  </si>
  <si>
    <t>49</t>
  </si>
  <si>
    <t>7597111063</t>
  </si>
  <si>
    <t>EZS MG kontakt povrchový se dvěmi svorkami, podložkami a krytkou šroubů</t>
  </si>
  <si>
    <t>-2039707810</t>
  </si>
  <si>
    <t>50</t>
  </si>
  <si>
    <t>7597111255</t>
  </si>
  <si>
    <t>EZS Kombinovaný detektor kouře a teplot s drátovým připojením</t>
  </si>
  <si>
    <t>2070626157</t>
  </si>
  <si>
    <t>51</t>
  </si>
  <si>
    <t>7597111146</t>
  </si>
  <si>
    <t>EZS Zálohovaná plastová siréna venkovní 110dB/1m s majákem a akumulátorem</t>
  </si>
  <si>
    <t>994385105</t>
  </si>
  <si>
    <t>37</t>
  </si>
  <si>
    <t>7597125035</t>
  </si>
  <si>
    <t>Montáž příšlušenství pro EZS oživení a nastavení systému EZS</t>
  </si>
  <si>
    <t>soubor</t>
  </si>
  <si>
    <t>488618240</t>
  </si>
  <si>
    <t>36</t>
  </si>
  <si>
    <t>7597125040</t>
  </si>
  <si>
    <t>Montáž příšlušenství pro EZS naprogramování ústředny EZS</t>
  </si>
  <si>
    <t>933163476</t>
  </si>
  <si>
    <t>52</t>
  </si>
  <si>
    <t>7597135010</t>
  </si>
  <si>
    <t>Montáž prvku (čidlo, snímač, siréna) pro EZS</t>
  </si>
  <si>
    <t>1700180652</t>
  </si>
  <si>
    <t>38</t>
  </si>
  <si>
    <t>7598045015</t>
  </si>
  <si>
    <t>Zařízení EZS odzkoušení v rozsahu 1 ústředny</t>
  </si>
  <si>
    <t>-2101503867</t>
  </si>
  <si>
    <t>39</t>
  </si>
  <si>
    <t>7598045020</t>
  </si>
  <si>
    <t>Zařízení EZS revize zařízení v rozsahu 1 ústředny</t>
  </si>
  <si>
    <t>-1751005948</t>
  </si>
  <si>
    <t>40</t>
  </si>
  <si>
    <t>7598045035</t>
  </si>
  <si>
    <t>Zařízení EZS zaškolení obsluhy</t>
  </si>
  <si>
    <t>-2071569108</t>
  </si>
  <si>
    <t>41</t>
  </si>
  <si>
    <t>7598045040</t>
  </si>
  <si>
    <t>Zařízení EZS vyhotovení protokolu o funkční zkoušce</t>
  </si>
  <si>
    <t>312886578</t>
  </si>
  <si>
    <t>42</t>
  </si>
  <si>
    <t>7597110338</t>
  </si>
  <si>
    <t>EZS LCD klávesnice pro ústředny GD</t>
  </si>
  <si>
    <t>1138136796</t>
  </si>
  <si>
    <t>43</t>
  </si>
  <si>
    <t>7597111251</t>
  </si>
  <si>
    <t>EZS Modul SA-CTE - čtečka bezkontaktních karet ( 2 vstupy čidla a 1 výstup akční člen)</t>
  </si>
  <si>
    <t>1736340593</t>
  </si>
  <si>
    <t>53</t>
  </si>
  <si>
    <t>7598045055</t>
  </si>
  <si>
    <t>Přezkoušení čidla automatického hlásiče</t>
  </si>
  <si>
    <t>824963358</t>
  </si>
  <si>
    <t>54</t>
  </si>
  <si>
    <t>7590540050</t>
  </si>
  <si>
    <t xml:space="preserve">Slaboproudé rozvody, kabely pro přívod a vnitřní instalaci Instalační kabely SYKFY  5 x 2 x 0,5</t>
  </si>
  <si>
    <t>42993026</t>
  </si>
  <si>
    <t>55</t>
  </si>
  <si>
    <t>7597111257</t>
  </si>
  <si>
    <t>EZS Spínač osvětlení pro připojení na modul SA-CTE nebo SA-KON</t>
  </si>
  <si>
    <t>-1818667110</t>
  </si>
  <si>
    <t>56</t>
  </si>
  <si>
    <t>7491200260</t>
  </si>
  <si>
    <t>Elektroinstalační materiál Elektroinstalační lišty a kabelové žlaby Lišta LHD 40x20 vkládací bílá 2m</t>
  </si>
  <si>
    <t>-1623237826</t>
  </si>
  <si>
    <t>32</t>
  </si>
  <si>
    <t>7598095539</t>
  </si>
  <si>
    <t>Vyhotovení protokolu UTZ pro UNZ</t>
  </si>
  <si>
    <t>-1865428327</t>
  </si>
  <si>
    <t>33</t>
  </si>
  <si>
    <t>7597110331</t>
  </si>
  <si>
    <t>EZS Ústředna až 96 zón a 16 grup v krytu s klávesnicí CP041 s dotykovým diplejem, komunikátorem a zdrojem</t>
  </si>
  <si>
    <t>-1662380350</t>
  </si>
  <si>
    <t>59</t>
  </si>
  <si>
    <t>7598095655</t>
  </si>
  <si>
    <t>Vyhotovení revizní zprávy EZS - elektronická zabezpečovací signalizace</t>
  </si>
  <si>
    <t>-1556738531</t>
  </si>
  <si>
    <t>60</t>
  </si>
  <si>
    <t>7596910020</t>
  </si>
  <si>
    <t>Venkovní telefonní objekty Objekt telef.venk.VTO 4 na stěnu (CV540329004)</t>
  </si>
  <si>
    <t>484980781</t>
  </si>
  <si>
    <t>64</t>
  </si>
  <si>
    <t>7595200520</t>
  </si>
  <si>
    <t>Telefonní ústředny Systémy Přenosové IP telefonie: callmanager do 300 portů SFP modul pro switch</t>
  </si>
  <si>
    <t>351595359</t>
  </si>
  <si>
    <t>61</t>
  </si>
  <si>
    <t>7596915035</t>
  </si>
  <si>
    <t>Montáž telefonního objektu VTO 3 - 11 do společné přístrojové skříně</t>
  </si>
  <si>
    <t>-1158130438</t>
  </si>
  <si>
    <t>02) - Dle URS</t>
  </si>
  <si>
    <t>HSV - Práce a dodávky HSV</t>
  </si>
  <si>
    <t xml:space="preserve">    1 - Zemní práce</t>
  </si>
  <si>
    <t>PSV - Práce a dodávky PSV</t>
  </si>
  <si>
    <t xml:space="preserve">    742 - Elektroinstalace - slaboproud</t>
  </si>
  <si>
    <t>M - Práce a dodávky M</t>
  </si>
  <si>
    <t xml:space="preserve">    46-M - Zemní práce při extr.mont.pracích</t>
  </si>
  <si>
    <t>34571350</t>
  </si>
  <si>
    <t>trubka elektroinstalační ohebná dvouplášťová korugovaná (chránička) D 32/40mm, HDPE+LDPE</t>
  </si>
  <si>
    <t>CS ÚRS 2023 02</t>
  </si>
  <si>
    <t>1535681351</t>
  </si>
  <si>
    <t>220182021</t>
  </si>
  <si>
    <t>Uložení trubky HDPE do výkopu včetně fixace</t>
  </si>
  <si>
    <t>-1346466682</t>
  </si>
  <si>
    <t>220182026</t>
  </si>
  <si>
    <t>Montáž spojky bez svařování na HDPE trubce rovné nebo redukční</t>
  </si>
  <si>
    <t>836703965</t>
  </si>
  <si>
    <t>220182028</t>
  </si>
  <si>
    <t>Kontrola tlakutěsnosti HDPE trubky přes 2000 m</t>
  </si>
  <si>
    <t>95617508</t>
  </si>
  <si>
    <t>460010023</t>
  </si>
  <si>
    <t>Vytyčení trasy vedení kabelového podzemního v terénu volném</t>
  </si>
  <si>
    <t>km</t>
  </si>
  <si>
    <t>-314766071</t>
  </si>
  <si>
    <t>460150074</t>
  </si>
  <si>
    <t>Hloubení kabelových zapažených i nezapažených rýh ručně š 40 cm, hl 90 cm, v hornině tř 4</t>
  </si>
  <si>
    <t>CS ÚRS 2020 01</t>
  </si>
  <si>
    <t>-522693275</t>
  </si>
  <si>
    <t>460421001</t>
  </si>
  <si>
    <t>Lože kabelů z písku nebo štěrkopísku tl 5 cm nad kabel, bez zakrytí, šířky lože do 65 cm</t>
  </si>
  <si>
    <t>-1429350588</t>
  </si>
  <si>
    <t>34571099</t>
  </si>
  <si>
    <t>trubka elektroinstalační dělená (chránička) D 138/160mm, HDPE</t>
  </si>
  <si>
    <t>1489989037</t>
  </si>
  <si>
    <t>460560064</t>
  </si>
  <si>
    <t>Zásyp rýh ručně šířky 40 cm, hloubky 80 cm, z horniny třídy 4</t>
  </si>
  <si>
    <t>1522969347</t>
  </si>
  <si>
    <t>460620014</t>
  </si>
  <si>
    <t>Provizorní úprava terénu se zhutněním, v hornině tř 4</t>
  </si>
  <si>
    <t>m2</t>
  </si>
  <si>
    <t>-1471214287</t>
  </si>
  <si>
    <t>HSV</t>
  </si>
  <si>
    <t>Práce a dodávky HSV</t>
  </si>
  <si>
    <t>Zemní práce</t>
  </si>
  <si>
    <t>131151201</t>
  </si>
  <si>
    <t>Hloubení jam zapažených v hornině třídy těžitelnosti I skupiny 1 a 2 objem do 20 m3 strojně</t>
  </si>
  <si>
    <t>m3</t>
  </si>
  <si>
    <t>1221169531</t>
  </si>
  <si>
    <t>14</t>
  </si>
  <si>
    <t>174111101</t>
  </si>
  <si>
    <t>Zásyp jam, šachet rýh nebo kolem objektů sypaninou se zhutněním ručně</t>
  </si>
  <si>
    <t>1640054589</t>
  </si>
  <si>
    <t>PSV</t>
  </si>
  <si>
    <t>Práce a dodávky PSV</t>
  </si>
  <si>
    <t>742</t>
  </si>
  <si>
    <t>Elektroinstalace - slaboproud</t>
  </si>
  <si>
    <t>Práce a dodávky M</t>
  </si>
  <si>
    <t>46-M</t>
  </si>
  <si>
    <t>Zemní práce při extr.mont.pracích</t>
  </si>
  <si>
    <t>460641126</t>
  </si>
  <si>
    <t>Základové konstrukce při elektromontážích ze ŽB tř. C 30/37 bez zvláštních nároků na prostředí</t>
  </si>
  <si>
    <t>937301000</t>
  </si>
  <si>
    <t>16</t>
  </si>
  <si>
    <t>460661511</t>
  </si>
  <si>
    <t>Kabelové lože z písku pro kabely nn kryté plastovou fólií š lože do 25 cm</t>
  </si>
  <si>
    <t>2039381712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</si>
</sst>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5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30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30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34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35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36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37</v>
      </c>
      <c r="E29" s="44"/>
      <c r="F29" s="29" t="s">
        <v>38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39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40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41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42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44</v>
      </c>
      <c r="U35" s="51"/>
      <c r="V35" s="51"/>
      <c r="W35" s="51"/>
      <c r="X35" s="53" t="s">
        <v>45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47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48</v>
      </c>
      <c r="AI60" s="39"/>
      <c r="AJ60" s="39"/>
      <c r="AK60" s="39"/>
      <c r="AL60" s="39"/>
      <c r="AM60" s="61" t="s">
        <v>49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50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51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48</v>
      </c>
      <c r="AI75" s="39"/>
      <c r="AJ75" s="39"/>
      <c r="AK75" s="39"/>
      <c r="AL75" s="39"/>
      <c r="AM75" s="61" t="s">
        <v>49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52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23-105-35-113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Oprava PZZ v km 25,452 trati Havlíčkův Brod - Rosice n. L.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7. 9. 2023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53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31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54</v>
      </c>
      <c r="D92" s="91"/>
      <c r="E92" s="91"/>
      <c r="F92" s="91"/>
      <c r="G92" s="91"/>
      <c r="H92" s="92"/>
      <c r="I92" s="93" t="s">
        <v>55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56</v>
      </c>
      <c r="AH92" s="91"/>
      <c r="AI92" s="91"/>
      <c r="AJ92" s="91"/>
      <c r="AK92" s="91"/>
      <c r="AL92" s="91"/>
      <c r="AM92" s="91"/>
      <c r="AN92" s="93" t="s">
        <v>57</v>
      </c>
      <c r="AO92" s="91"/>
      <c r="AP92" s="95"/>
      <c r="AQ92" s="96" t="s">
        <v>58</v>
      </c>
      <c r="AR92" s="41"/>
      <c r="AS92" s="97" t="s">
        <v>59</v>
      </c>
      <c r="AT92" s="98" t="s">
        <v>60</v>
      </c>
      <c r="AU92" s="98" t="s">
        <v>61</v>
      </c>
      <c r="AV92" s="98" t="s">
        <v>62</v>
      </c>
      <c r="AW92" s="98" t="s">
        <v>63</v>
      </c>
      <c r="AX92" s="98" t="s">
        <v>64</v>
      </c>
      <c r="AY92" s="98" t="s">
        <v>65</v>
      </c>
      <c r="AZ92" s="98" t="s">
        <v>66</v>
      </c>
      <c r="BA92" s="98" t="s">
        <v>67</v>
      </c>
      <c r="BB92" s="98" t="s">
        <v>68</v>
      </c>
      <c r="BC92" s="98" t="s">
        <v>69</v>
      </c>
      <c r="BD92" s="99" t="s">
        <v>70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71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72</v>
      </c>
      <c r="BT94" s="114" t="s">
        <v>73</v>
      </c>
      <c r="BU94" s="115" t="s">
        <v>74</v>
      </c>
      <c r="BV94" s="114" t="s">
        <v>75</v>
      </c>
      <c r="BW94" s="114" t="s">
        <v>5</v>
      </c>
      <c r="BX94" s="114" t="s">
        <v>76</v>
      </c>
      <c r="CL94" s="114" t="s">
        <v>1</v>
      </c>
    </row>
    <row r="95" s="7" customFormat="1" ht="24.75" customHeight="1">
      <c r="A95" s="7"/>
      <c r="B95" s="116"/>
      <c r="C95" s="117"/>
      <c r="D95" s="118" t="s">
        <v>77</v>
      </c>
      <c r="E95" s="118"/>
      <c r="F95" s="118"/>
      <c r="G95" s="118"/>
      <c r="H95" s="118"/>
      <c r="I95" s="119"/>
      <c r="J95" s="118" t="s">
        <v>78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ROUND(SUM(AG96:AG97),2)</f>
        <v>0</v>
      </c>
      <c r="AH95" s="119"/>
      <c r="AI95" s="119"/>
      <c r="AJ95" s="119"/>
      <c r="AK95" s="119"/>
      <c r="AL95" s="119"/>
      <c r="AM95" s="119"/>
      <c r="AN95" s="121">
        <f>SUM(AG95,AT95)</f>
        <v>0</v>
      </c>
      <c r="AO95" s="119"/>
      <c r="AP95" s="119"/>
      <c r="AQ95" s="122" t="s">
        <v>79</v>
      </c>
      <c r="AR95" s="123"/>
      <c r="AS95" s="124">
        <f>ROUND(SUM(AS96:AS97),2)</f>
        <v>0</v>
      </c>
      <c r="AT95" s="125">
        <f>ROUND(SUM(AV95:AW95),2)</f>
        <v>0</v>
      </c>
      <c r="AU95" s="126">
        <f>ROUND(SUM(AU96:AU97),5)</f>
        <v>0</v>
      </c>
      <c r="AV95" s="125">
        <f>ROUND(AZ95*L29,2)</f>
        <v>0</v>
      </c>
      <c r="AW95" s="125">
        <f>ROUND(BA95*L30,2)</f>
        <v>0</v>
      </c>
      <c r="AX95" s="125">
        <f>ROUND(BB95*L29,2)</f>
        <v>0</v>
      </c>
      <c r="AY95" s="125">
        <f>ROUND(BC95*L30,2)</f>
        <v>0</v>
      </c>
      <c r="AZ95" s="125">
        <f>ROUND(SUM(AZ96:AZ97),2)</f>
        <v>0</v>
      </c>
      <c r="BA95" s="125">
        <f>ROUND(SUM(BA96:BA97),2)</f>
        <v>0</v>
      </c>
      <c r="BB95" s="125">
        <f>ROUND(SUM(BB96:BB97),2)</f>
        <v>0</v>
      </c>
      <c r="BC95" s="125">
        <f>ROUND(SUM(BC96:BC97),2)</f>
        <v>0</v>
      </c>
      <c r="BD95" s="127">
        <f>ROUND(SUM(BD96:BD97),2)</f>
        <v>0</v>
      </c>
      <c r="BE95" s="7"/>
      <c r="BS95" s="128" t="s">
        <v>72</v>
      </c>
      <c r="BT95" s="128" t="s">
        <v>80</v>
      </c>
      <c r="BU95" s="128" t="s">
        <v>74</v>
      </c>
      <c r="BV95" s="128" t="s">
        <v>75</v>
      </c>
      <c r="BW95" s="128" t="s">
        <v>81</v>
      </c>
      <c r="BX95" s="128" t="s">
        <v>5</v>
      </c>
      <c r="CL95" s="128" t="s">
        <v>1</v>
      </c>
      <c r="CM95" s="128" t="s">
        <v>82</v>
      </c>
    </row>
    <row r="96" s="4" customFormat="1" ht="16.5" customHeight="1">
      <c r="A96" s="129" t="s">
        <v>83</v>
      </c>
      <c r="B96" s="67"/>
      <c r="C96" s="130"/>
      <c r="D96" s="130"/>
      <c r="E96" s="131" t="s">
        <v>84</v>
      </c>
      <c r="F96" s="131"/>
      <c r="G96" s="131"/>
      <c r="H96" s="131"/>
      <c r="I96" s="131"/>
      <c r="J96" s="130"/>
      <c r="K96" s="131" t="s">
        <v>85</v>
      </c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2">
        <f>'01) - Dle Sborníku'!J32</f>
        <v>0</v>
      </c>
      <c r="AH96" s="130"/>
      <c r="AI96" s="130"/>
      <c r="AJ96" s="130"/>
      <c r="AK96" s="130"/>
      <c r="AL96" s="130"/>
      <c r="AM96" s="130"/>
      <c r="AN96" s="132">
        <f>SUM(AG96,AT96)</f>
        <v>0</v>
      </c>
      <c r="AO96" s="130"/>
      <c r="AP96" s="130"/>
      <c r="AQ96" s="133" t="s">
        <v>86</v>
      </c>
      <c r="AR96" s="69"/>
      <c r="AS96" s="134">
        <v>0</v>
      </c>
      <c r="AT96" s="135">
        <f>ROUND(SUM(AV96:AW96),2)</f>
        <v>0</v>
      </c>
      <c r="AU96" s="136">
        <f>'01) - Dle Sborníku'!P121</f>
        <v>0</v>
      </c>
      <c r="AV96" s="135">
        <f>'01) - Dle Sborníku'!J35</f>
        <v>0</v>
      </c>
      <c r="AW96" s="135">
        <f>'01) - Dle Sborníku'!J36</f>
        <v>0</v>
      </c>
      <c r="AX96" s="135">
        <f>'01) - Dle Sborníku'!J37</f>
        <v>0</v>
      </c>
      <c r="AY96" s="135">
        <f>'01) - Dle Sborníku'!J38</f>
        <v>0</v>
      </c>
      <c r="AZ96" s="135">
        <f>'01) - Dle Sborníku'!F35</f>
        <v>0</v>
      </c>
      <c r="BA96" s="135">
        <f>'01) - Dle Sborníku'!F36</f>
        <v>0</v>
      </c>
      <c r="BB96" s="135">
        <f>'01) - Dle Sborníku'!F37</f>
        <v>0</v>
      </c>
      <c r="BC96" s="135">
        <f>'01) - Dle Sborníku'!F38</f>
        <v>0</v>
      </c>
      <c r="BD96" s="137">
        <f>'01) - Dle Sborníku'!F39</f>
        <v>0</v>
      </c>
      <c r="BE96" s="4"/>
      <c r="BT96" s="138" t="s">
        <v>82</v>
      </c>
      <c r="BV96" s="138" t="s">
        <v>75</v>
      </c>
      <c r="BW96" s="138" t="s">
        <v>87</v>
      </c>
      <c r="BX96" s="138" t="s">
        <v>81</v>
      </c>
      <c r="CL96" s="138" t="s">
        <v>1</v>
      </c>
    </row>
    <row r="97" s="4" customFormat="1" ht="16.5" customHeight="1">
      <c r="A97" s="129" t="s">
        <v>83</v>
      </c>
      <c r="B97" s="67"/>
      <c r="C97" s="130"/>
      <c r="D97" s="130"/>
      <c r="E97" s="131" t="s">
        <v>88</v>
      </c>
      <c r="F97" s="131"/>
      <c r="G97" s="131"/>
      <c r="H97" s="131"/>
      <c r="I97" s="131"/>
      <c r="J97" s="130"/>
      <c r="K97" s="131" t="s">
        <v>89</v>
      </c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2">
        <f>'02) - Dle URS'!J32</f>
        <v>0</v>
      </c>
      <c r="AH97" s="130"/>
      <c r="AI97" s="130"/>
      <c r="AJ97" s="130"/>
      <c r="AK97" s="130"/>
      <c r="AL97" s="130"/>
      <c r="AM97" s="130"/>
      <c r="AN97" s="132">
        <f>SUM(AG97,AT97)</f>
        <v>0</v>
      </c>
      <c r="AO97" s="130"/>
      <c r="AP97" s="130"/>
      <c r="AQ97" s="133" t="s">
        <v>86</v>
      </c>
      <c r="AR97" s="69"/>
      <c r="AS97" s="139">
        <v>0</v>
      </c>
      <c r="AT97" s="140">
        <f>ROUND(SUM(AV97:AW97),2)</f>
        <v>0</v>
      </c>
      <c r="AU97" s="141">
        <f>'02) - Dle URS'!P126</f>
        <v>0</v>
      </c>
      <c r="AV97" s="140">
        <f>'02) - Dle URS'!J35</f>
        <v>0</v>
      </c>
      <c r="AW97" s="140">
        <f>'02) - Dle URS'!J36</f>
        <v>0</v>
      </c>
      <c r="AX97" s="140">
        <f>'02) - Dle URS'!J37</f>
        <v>0</v>
      </c>
      <c r="AY97" s="140">
        <f>'02) - Dle URS'!J38</f>
        <v>0</v>
      </c>
      <c r="AZ97" s="140">
        <f>'02) - Dle URS'!F35</f>
        <v>0</v>
      </c>
      <c r="BA97" s="140">
        <f>'02) - Dle URS'!F36</f>
        <v>0</v>
      </c>
      <c r="BB97" s="140">
        <f>'02) - Dle URS'!F37</f>
        <v>0</v>
      </c>
      <c r="BC97" s="140">
        <f>'02) - Dle URS'!F38</f>
        <v>0</v>
      </c>
      <c r="BD97" s="142">
        <f>'02) - Dle URS'!F39</f>
        <v>0</v>
      </c>
      <c r="BE97" s="4"/>
      <c r="BT97" s="138" t="s">
        <v>82</v>
      </c>
      <c r="BV97" s="138" t="s">
        <v>75</v>
      </c>
      <c r="BW97" s="138" t="s">
        <v>90</v>
      </c>
      <c r="BX97" s="138" t="s">
        <v>81</v>
      </c>
      <c r="CL97" s="138" t="s">
        <v>1</v>
      </c>
    </row>
    <row r="98" s="2" customFormat="1" ht="30" customHeight="1">
      <c r="A98" s="35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41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</row>
    <row r="99" s="2" customFormat="1" ht="6.96" customHeight="1">
      <c r="A99" s="35"/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41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</sheetData>
  <sheetProtection sheet="1" formatColumns="0" formatRows="0" objects="1" scenarios="1" spinCount="100000" saltValue="bhiZVLsCNLC1R2iG4AK3bw9Z50bKJfXbyEgd1+kwCs/JfBNJtMIHzXNE90jMCGjckX/KETLs3oSFG0NpGbKB2g==" hashValue="3Ty8WbQHvh24WUs5C8T42l9S+BN3Y1/M9GH+swFD0AartvqgeXnm9I2DTuUikuEV6+N+1Zxx2Q7vyeJl8EVSUg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E96:I96"/>
    <mergeCell ref="K96:AF96"/>
    <mergeCell ref="AN97:AP97"/>
    <mergeCell ref="AG97:AM97"/>
    <mergeCell ref="E97:I97"/>
    <mergeCell ref="K97:AF97"/>
    <mergeCell ref="AG94:AM94"/>
    <mergeCell ref="AN94:AP94"/>
    <mergeCell ref="AR2:BE2"/>
  </mergeCells>
  <hyperlinks>
    <hyperlink ref="A96" location="'01) - Dle Sborníku'!C2" display="/"/>
    <hyperlink ref="A97" location="'02) - Dle URS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87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91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PZZ v km 25,452 trati Havlíčkův Brod - Rosice n. L.</v>
      </c>
      <c r="F7" s="147"/>
      <c r="G7" s="147"/>
      <c r="H7" s="147"/>
      <c r="L7" s="17"/>
    </row>
    <row r="8" s="1" customFormat="1" ht="12" customHeight="1">
      <c r="B8" s="17"/>
      <c r="D8" s="147" t="s">
        <v>92</v>
      </c>
      <c r="L8" s="17"/>
    </row>
    <row r="9" s="2" customFormat="1" ht="16.5" customHeight="1">
      <c r="A9" s="35"/>
      <c r="B9" s="41"/>
      <c r="C9" s="35"/>
      <c r="D9" s="35"/>
      <c r="E9" s="148" t="s">
        <v>93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94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95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7. 9. 2023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ROUND((SUM(BE121:BE188)),  2)</f>
        <v>0</v>
      </c>
      <c r="G35" s="35"/>
      <c r="H35" s="35"/>
      <c r="I35" s="161">
        <v>0.20999999999999999</v>
      </c>
      <c r="J35" s="160">
        <f>ROUND(((SUM(BE121:BE188))*I35),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ROUND((SUM(BF121:BF188)),  2)</f>
        <v>0</v>
      </c>
      <c r="G36" s="35"/>
      <c r="H36" s="35"/>
      <c r="I36" s="161">
        <v>0.14999999999999999</v>
      </c>
      <c r="J36" s="160">
        <f>ROUND(((SUM(BF121:BF188))*I36),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ROUND((SUM(BG121:BG188)),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ROUND((SUM(BH121:BH188)),  2)</f>
        <v>0</v>
      </c>
      <c r="G38" s="35"/>
      <c r="H38" s="35"/>
      <c r="I38" s="161">
        <v>0.14999999999999999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ROUND((SUM(BI121:BI188)),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PZZ v km 25,452 trati Havlíčkův Brod - Rosice n. L.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92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93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94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01) - Dle Sborníku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7. 9. 2023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97</v>
      </c>
      <c r="D96" s="182"/>
      <c r="E96" s="182"/>
      <c r="F96" s="182"/>
      <c r="G96" s="182"/>
      <c r="H96" s="182"/>
      <c r="I96" s="182"/>
      <c r="J96" s="183" t="s">
        <v>98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99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100</v>
      </c>
    </row>
    <row r="99" s="9" customFormat="1" ht="24.96" customHeight="1">
      <c r="A99" s="9"/>
      <c r="B99" s="185"/>
      <c r="C99" s="186"/>
      <c r="D99" s="187" t="s">
        <v>101</v>
      </c>
      <c r="E99" s="188"/>
      <c r="F99" s="188"/>
      <c r="G99" s="188"/>
      <c r="H99" s="188"/>
      <c r="I99" s="188"/>
      <c r="J99" s="189">
        <f>J138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102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Oprava PZZ v km 25,452 trati Havlíčkův Brod - Rosice n. L.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92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93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94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01) - Dle Sborníku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 xml:space="preserve"> </v>
      </c>
      <c r="G115" s="37"/>
      <c r="H115" s="37"/>
      <c r="I115" s="29" t="s">
        <v>22</v>
      </c>
      <c r="J115" s="76" t="str">
        <f>IF(J14="","",J14)</f>
        <v>7. 9. 2023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E17</f>
        <v xml:space="preserve"> 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31</v>
      </c>
      <c r="J118" s="33" t="str">
        <f>E26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91"/>
      <c r="B120" s="192"/>
      <c r="C120" s="193" t="s">
        <v>103</v>
      </c>
      <c r="D120" s="194" t="s">
        <v>58</v>
      </c>
      <c r="E120" s="194" t="s">
        <v>54</v>
      </c>
      <c r="F120" s="194" t="s">
        <v>55</v>
      </c>
      <c r="G120" s="194" t="s">
        <v>104</v>
      </c>
      <c r="H120" s="194" t="s">
        <v>105</v>
      </c>
      <c r="I120" s="194" t="s">
        <v>106</v>
      </c>
      <c r="J120" s="194" t="s">
        <v>98</v>
      </c>
      <c r="K120" s="195" t="s">
        <v>107</v>
      </c>
      <c r="L120" s="196"/>
      <c r="M120" s="97" t="s">
        <v>1</v>
      </c>
      <c r="N120" s="98" t="s">
        <v>37</v>
      </c>
      <c r="O120" s="98" t="s">
        <v>108</v>
      </c>
      <c r="P120" s="98" t="s">
        <v>109</v>
      </c>
      <c r="Q120" s="98" t="s">
        <v>110</v>
      </c>
      <c r="R120" s="98" t="s">
        <v>111</v>
      </c>
      <c r="S120" s="98" t="s">
        <v>112</v>
      </c>
      <c r="T120" s="99" t="s">
        <v>113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5"/>
      <c r="B121" s="36"/>
      <c r="C121" s="104" t="s">
        <v>114</v>
      </c>
      <c r="D121" s="37"/>
      <c r="E121" s="37"/>
      <c r="F121" s="37"/>
      <c r="G121" s="37"/>
      <c r="H121" s="37"/>
      <c r="I121" s="37"/>
      <c r="J121" s="197">
        <f>BK121</f>
        <v>0</v>
      </c>
      <c r="K121" s="37"/>
      <c r="L121" s="41"/>
      <c r="M121" s="100"/>
      <c r="N121" s="198"/>
      <c r="O121" s="101"/>
      <c r="P121" s="199">
        <f>P122+SUM(P123:P138)</f>
        <v>0</v>
      </c>
      <c r="Q121" s="101"/>
      <c r="R121" s="199">
        <f>R122+SUM(R123:R138)</f>
        <v>0</v>
      </c>
      <c r="S121" s="101"/>
      <c r="T121" s="200">
        <f>T122+SUM(T123:T138)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72</v>
      </c>
      <c r="AU121" s="14" t="s">
        <v>100</v>
      </c>
      <c r="BK121" s="201">
        <f>BK122+SUM(BK123:BK138)</f>
        <v>0</v>
      </c>
    </row>
    <row r="122" s="2" customFormat="1" ht="49.05" customHeight="1">
      <c r="A122" s="35"/>
      <c r="B122" s="36"/>
      <c r="C122" s="202" t="s">
        <v>115</v>
      </c>
      <c r="D122" s="202" t="s">
        <v>116</v>
      </c>
      <c r="E122" s="203" t="s">
        <v>117</v>
      </c>
      <c r="F122" s="204" t="s">
        <v>118</v>
      </c>
      <c r="G122" s="205" t="s">
        <v>119</v>
      </c>
      <c r="H122" s="206">
        <v>50</v>
      </c>
      <c r="I122" s="207"/>
      <c r="J122" s="208">
        <f>ROUND(I122*H122,2)</f>
        <v>0</v>
      </c>
      <c r="K122" s="204" t="s">
        <v>120</v>
      </c>
      <c r="L122" s="209"/>
      <c r="M122" s="210" t="s">
        <v>1</v>
      </c>
      <c r="N122" s="211" t="s">
        <v>38</v>
      </c>
      <c r="O122" s="88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121</v>
      </c>
      <c r="AT122" s="214" t="s">
        <v>116</v>
      </c>
      <c r="AU122" s="214" t="s">
        <v>73</v>
      </c>
      <c r="AY122" s="14" t="s">
        <v>122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4" t="s">
        <v>80</v>
      </c>
      <c r="BK122" s="215">
        <f>ROUND(I122*H122,2)</f>
        <v>0</v>
      </c>
      <c r="BL122" s="14" t="s">
        <v>121</v>
      </c>
      <c r="BM122" s="214" t="s">
        <v>123</v>
      </c>
    </row>
    <row r="123" s="2" customFormat="1" ht="24.15" customHeight="1">
      <c r="A123" s="35"/>
      <c r="B123" s="36"/>
      <c r="C123" s="202" t="s">
        <v>124</v>
      </c>
      <c r="D123" s="202" t="s">
        <v>116</v>
      </c>
      <c r="E123" s="203" t="s">
        <v>125</v>
      </c>
      <c r="F123" s="204" t="s">
        <v>126</v>
      </c>
      <c r="G123" s="205" t="s">
        <v>127</v>
      </c>
      <c r="H123" s="206">
        <v>5</v>
      </c>
      <c r="I123" s="207"/>
      <c r="J123" s="208">
        <f>ROUND(I123*H123,2)</f>
        <v>0</v>
      </c>
      <c r="K123" s="204" t="s">
        <v>120</v>
      </c>
      <c r="L123" s="209"/>
      <c r="M123" s="210" t="s">
        <v>1</v>
      </c>
      <c r="N123" s="211" t="s">
        <v>38</v>
      </c>
      <c r="O123" s="88"/>
      <c r="P123" s="212">
        <f>O123*H123</f>
        <v>0</v>
      </c>
      <c r="Q123" s="212">
        <v>0</v>
      </c>
      <c r="R123" s="212">
        <f>Q123*H123</f>
        <v>0</v>
      </c>
      <c r="S123" s="212">
        <v>0</v>
      </c>
      <c r="T123" s="21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4" t="s">
        <v>128</v>
      </c>
      <c r="AT123" s="214" t="s">
        <v>116</v>
      </c>
      <c r="AU123" s="214" t="s">
        <v>73</v>
      </c>
      <c r="AY123" s="14" t="s">
        <v>122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4" t="s">
        <v>80</v>
      </c>
      <c r="BK123" s="215">
        <f>ROUND(I123*H123,2)</f>
        <v>0</v>
      </c>
      <c r="BL123" s="14" t="s">
        <v>129</v>
      </c>
      <c r="BM123" s="214" t="s">
        <v>130</v>
      </c>
    </row>
    <row r="124" s="2" customFormat="1" ht="24.15" customHeight="1">
      <c r="A124" s="35"/>
      <c r="B124" s="36"/>
      <c r="C124" s="202" t="s">
        <v>129</v>
      </c>
      <c r="D124" s="202" t="s">
        <v>116</v>
      </c>
      <c r="E124" s="203" t="s">
        <v>131</v>
      </c>
      <c r="F124" s="204" t="s">
        <v>132</v>
      </c>
      <c r="G124" s="205" t="s">
        <v>127</v>
      </c>
      <c r="H124" s="206">
        <v>2</v>
      </c>
      <c r="I124" s="207"/>
      <c r="J124" s="208">
        <f>ROUND(I124*H124,2)</f>
        <v>0</v>
      </c>
      <c r="K124" s="204" t="s">
        <v>120</v>
      </c>
      <c r="L124" s="209"/>
      <c r="M124" s="210" t="s">
        <v>1</v>
      </c>
      <c r="N124" s="211" t="s">
        <v>38</v>
      </c>
      <c r="O124" s="88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128</v>
      </c>
      <c r="AT124" s="214" t="s">
        <v>116</v>
      </c>
      <c r="AU124" s="214" t="s">
        <v>73</v>
      </c>
      <c r="AY124" s="14" t="s">
        <v>122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4" t="s">
        <v>80</v>
      </c>
      <c r="BK124" s="215">
        <f>ROUND(I124*H124,2)</f>
        <v>0</v>
      </c>
      <c r="BL124" s="14" t="s">
        <v>129</v>
      </c>
      <c r="BM124" s="214" t="s">
        <v>133</v>
      </c>
    </row>
    <row r="125" s="2" customFormat="1" ht="24.15" customHeight="1">
      <c r="A125" s="35"/>
      <c r="B125" s="36"/>
      <c r="C125" s="202" t="s">
        <v>134</v>
      </c>
      <c r="D125" s="202" t="s">
        <v>116</v>
      </c>
      <c r="E125" s="203" t="s">
        <v>135</v>
      </c>
      <c r="F125" s="204" t="s">
        <v>136</v>
      </c>
      <c r="G125" s="205" t="s">
        <v>127</v>
      </c>
      <c r="H125" s="206">
        <v>5</v>
      </c>
      <c r="I125" s="207"/>
      <c r="J125" s="208">
        <f>ROUND(I125*H125,2)</f>
        <v>0</v>
      </c>
      <c r="K125" s="204" t="s">
        <v>120</v>
      </c>
      <c r="L125" s="209"/>
      <c r="M125" s="210" t="s">
        <v>1</v>
      </c>
      <c r="N125" s="211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128</v>
      </c>
      <c r="AT125" s="214" t="s">
        <v>116</v>
      </c>
      <c r="AU125" s="214" t="s">
        <v>73</v>
      </c>
      <c r="AY125" s="14" t="s">
        <v>122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129</v>
      </c>
      <c r="BM125" s="214" t="s">
        <v>137</v>
      </c>
    </row>
    <row r="126" s="2" customFormat="1" ht="33" customHeight="1">
      <c r="A126" s="35"/>
      <c r="B126" s="36"/>
      <c r="C126" s="202" t="s">
        <v>138</v>
      </c>
      <c r="D126" s="202" t="s">
        <v>116</v>
      </c>
      <c r="E126" s="203" t="s">
        <v>139</v>
      </c>
      <c r="F126" s="204" t="s">
        <v>140</v>
      </c>
      <c r="G126" s="205" t="s">
        <v>127</v>
      </c>
      <c r="H126" s="206">
        <v>2</v>
      </c>
      <c r="I126" s="207"/>
      <c r="J126" s="208">
        <f>ROUND(I126*H126,2)</f>
        <v>0</v>
      </c>
      <c r="K126" s="204" t="s">
        <v>120</v>
      </c>
      <c r="L126" s="209"/>
      <c r="M126" s="210" t="s">
        <v>1</v>
      </c>
      <c r="N126" s="211" t="s">
        <v>38</v>
      </c>
      <c r="O126" s="88"/>
      <c r="P126" s="212">
        <f>O126*H126</f>
        <v>0</v>
      </c>
      <c r="Q126" s="212">
        <v>0</v>
      </c>
      <c r="R126" s="212">
        <f>Q126*H126</f>
        <v>0</v>
      </c>
      <c r="S126" s="212">
        <v>0</v>
      </c>
      <c r="T126" s="21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4" t="s">
        <v>128</v>
      </c>
      <c r="AT126" s="214" t="s">
        <v>116</v>
      </c>
      <c r="AU126" s="214" t="s">
        <v>73</v>
      </c>
      <c r="AY126" s="14" t="s">
        <v>122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4" t="s">
        <v>80</v>
      </c>
      <c r="BK126" s="215">
        <f>ROUND(I126*H126,2)</f>
        <v>0</v>
      </c>
      <c r="BL126" s="14" t="s">
        <v>129</v>
      </c>
      <c r="BM126" s="214" t="s">
        <v>141</v>
      </c>
    </row>
    <row r="127" s="2" customFormat="1" ht="24.15" customHeight="1">
      <c r="A127" s="35"/>
      <c r="B127" s="36"/>
      <c r="C127" s="202" t="s">
        <v>142</v>
      </c>
      <c r="D127" s="202" t="s">
        <v>116</v>
      </c>
      <c r="E127" s="203" t="s">
        <v>143</v>
      </c>
      <c r="F127" s="204" t="s">
        <v>144</v>
      </c>
      <c r="G127" s="205" t="s">
        <v>127</v>
      </c>
      <c r="H127" s="206">
        <v>2</v>
      </c>
      <c r="I127" s="207"/>
      <c r="J127" s="208">
        <f>ROUND(I127*H127,2)</f>
        <v>0</v>
      </c>
      <c r="K127" s="204" t="s">
        <v>120</v>
      </c>
      <c r="L127" s="209"/>
      <c r="M127" s="210" t="s">
        <v>1</v>
      </c>
      <c r="N127" s="211" t="s">
        <v>38</v>
      </c>
      <c r="O127" s="88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128</v>
      </c>
      <c r="AT127" s="214" t="s">
        <v>116</v>
      </c>
      <c r="AU127" s="214" t="s">
        <v>73</v>
      </c>
      <c r="AY127" s="14" t="s">
        <v>122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4" t="s">
        <v>80</v>
      </c>
      <c r="BK127" s="215">
        <f>ROUND(I127*H127,2)</f>
        <v>0</v>
      </c>
      <c r="BL127" s="14" t="s">
        <v>129</v>
      </c>
      <c r="BM127" s="214" t="s">
        <v>145</v>
      </c>
    </row>
    <row r="128" s="2" customFormat="1" ht="33" customHeight="1">
      <c r="A128" s="35"/>
      <c r="B128" s="36"/>
      <c r="C128" s="202" t="s">
        <v>128</v>
      </c>
      <c r="D128" s="202" t="s">
        <v>116</v>
      </c>
      <c r="E128" s="203" t="s">
        <v>146</v>
      </c>
      <c r="F128" s="204" t="s">
        <v>147</v>
      </c>
      <c r="G128" s="205" t="s">
        <v>127</v>
      </c>
      <c r="H128" s="206">
        <v>1</v>
      </c>
      <c r="I128" s="207"/>
      <c r="J128" s="208">
        <f>ROUND(I128*H128,2)</f>
        <v>0</v>
      </c>
      <c r="K128" s="204" t="s">
        <v>120</v>
      </c>
      <c r="L128" s="209"/>
      <c r="M128" s="210" t="s">
        <v>1</v>
      </c>
      <c r="N128" s="211" t="s">
        <v>38</v>
      </c>
      <c r="O128" s="88"/>
      <c r="P128" s="212">
        <f>O128*H128</f>
        <v>0</v>
      </c>
      <c r="Q128" s="212">
        <v>0</v>
      </c>
      <c r="R128" s="212">
        <f>Q128*H128</f>
        <v>0</v>
      </c>
      <c r="S128" s="212">
        <v>0</v>
      </c>
      <c r="T128" s="21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4" t="s">
        <v>128</v>
      </c>
      <c r="AT128" s="214" t="s">
        <v>116</v>
      </c>
      <c r="AU128" s="214" t="s">
        <v>73</v>
      </c>
      <c r="AY128" s="14" t="s">
        <v>122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4" t="s">
        <v>80</v>
      </c>
      <c r="BK128" s="215">
        <f>ROUND(I128*H128,2)</f>
        <v>0</v>
      </c>
      <c r="BL128" s="14" t="s">
        <v>129</v>
      </c>
      <c r="BM128" s="214" t="s">
        <v>148</v>
      </c>
    </row>
    <row r="129" s="2" customFormat="1" ht="37.8" customHeight="1">
      <c r="A129" s="35"/>
      <c r="B129" s="36"/>
      <c r="C129" s="202" t="s">
        <v>149</v>
      </c>
      <c r="D129" s="202" t="s">
        <v>116</v>
      </c>
      <c r="E129" s="203" t="s">
        <v>150</v>
      </c>
      <c r="F129" s="204" t="s">
        <v>151</v>
      </c>
      <c r="G129" s="205" t="s">
        <v>127</v>
      </c>
      <c r="H129" s="206">
        <v>5</v>
      </c>
      <c r="I129" s="207"/>
      <c r="J129" s="208">
        <f>ROUND(I129*H129,2)</f>
        <v>0</v>
      </c>
      <c r="K129" s="204" t="s">
        <v>120</v>
      </c>
      <c r="L129" s="209"/>
      <c r="M129" s="210" t="s">
        <v>1</v>
      </c>
      <c r="N129" s="211" t="s">
        <v>38</v>
      </c>
      <c r="O129" s="88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128</v>
      </c>
      <c r="AT129" s="214" t="s">
        <v>116</v>
      </c>
      <c r="AU129" s="214" t="s">
        <v>73</v>
      </c>
      <c r="AY129" s="14" t="s">
        <v>122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4" t="s">
        <v>80</v>
      </c>
      <c r="BK129" s="215">
        <f>ROUND(I129*H129,2)</f>
        <v>0</v>
      </c>
      <c r="BL129" s="14" t="s">
        <v>129</v>
      </c>
      <c r="BM129" s="214" t="s">
        <v>152</v>
      </c>
    </row>
    <row r="130" s="2" customFormat="1" ht="24.15" customHeight="1">
      <c r="A130" s="35"/>
      <c r="B130" s="36"/>
      <c r="C130" s="202" t="s">
        <v>153</v>
      </c>
      <c r="D130" s="202" t="s">
        <v>116</v>
      </c>
      <c r="E130" s="203" t="s">
        <v>154</v>
      </c>
      <c r="F130" s="204" t="s">
        <v>155</v>
      </c>
      <c r="G130" s="205" t="s">
        <v>127</v>
      </c>
      <c r="H130" s="206">
        <v>2</v>
      </c>
      <c r="I130" s="207"/>
      <c r="J130" s="208">
        <f>ROUND(I130*H130,2)</f>
        <v>0</v>
      </c>
      <c r="K130" s="204" t="s">
        <v>120</v>
      </c>
      <c r="L130" s="209"/>
      <c r="M130" s="210" t="s">
        <v>1</v>
      </c>
      <c r="N130" s="211" t="s">
        <v>38</v>
      </c>
      <c r="O130" s="88"/>
      <c r="P130" s="212">
        <f>O130*H130</f>
        <v>0</v>
      </c>
      <c r="Q130" s="212">
        <v>0</v>
      </c>
      <c r="R130" s="212">
        <f>Q130*H130</f>
        <v>0</v>
      </c>
      <c r="S130" s="212">
        <v>0</v>
      </c>
      <c r="T130" s="21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4" t="s">
        <v>128</v>
      </c>
      <c r="AT130" s="214" t="s">
        <v>116</v>
      </c>
      <c r="AU130" s="214" t="s">
        <v>73</v>
      </c>
      <c r="AY130" s="14" t="s">
        <v>122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4" t="s">
        <v>80</v>
      </c>
      <c r="BK130" s="215">
        <f>ROUND(I130*H130,2)</f>
        <v>0</v>
      </c>
      <c r="BL130" s="14" t="s">
        <v>129</v>
      </c>
      <c r="BM130" s="214" t="s">
        <v>156</v>
      </c>
    </row>
    <row r="131" s="2" customFormat="1" ht="24.15" customHeight="1">
      <c r="A131" s="35"/>
      <c r="B131" s="36"/>
      <c r="C131" s="202" t="s">
        <v>157</v>
      </c>
      <c r="D131" s="202" t="s">
        <v>116</v>
      </c>
      <c r="E131" s="203" t="s">
        <v>158</v>
      </c>
      <c r="F131" s="204" t="s">
        <v>159</v>
      </c>
      <c r="G131" s="205" t="s">
        <v>127</v>
      </c>
      <c r="H131" s="206">
        <v>2</v>
      </c>
      <c r="I131" s="207"/>
      <c r="J131" s="208">
        <f>ROUND(I131*H131,2)</f>
        <v>0</v>
      </c>
      <c r="K131" s="204" t="s">
        <v>120</v>
      </c>
      <c r="L131" s="209"/>
      <c r="M131" s="210" t="s">
        <v>1</v>
      </c>
      <c r="N131" s="211" t="s">
        <v>38</v>
      </c>
      <c r="O131" s="88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128</v>
      </c>
      <c r="AT131" s="214" t="s">
        <v>116</v>
      </c>
      <c r="AU131" s="214" t="s">
        <v>73</v>
      </c>
      <c r="AY131" s="14" t="s">
        <v>122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4" t="s">
        <v>80</v>
      </c>
      <c r="BK131" s="215">
        <f>ROUND(I131*H131,2)</f>
        <v>0</v>
      </c>
      <c r="BL131" s="14" t="s">
        <v>129</v>
      </c>
      <c r="BM131" s="214" t="s">
        <v>160</v>
      </c>
    </row>
    <row r="132" s="2" customFormat="1" ht="37.8" customHeight="1">
      <c r="A132" s="35"/>
      <c r="B132" s="36"/>
      <c r="C132" s="202" t="s">
        <v>161</v>
      </c>
      <c r="D132" s="202" t="s">
        <v>116</v>
      </c>
      <c r="E132" s="203" t="s">
        <v>162</v>
      </c>
      <c r="F132" s="204" t="s">
        <v>163</v>
      </c>
      <c r="G132" s="205" t="s">
        <v>127</v>
      </c>
      <c r="H132" s="206">
        <v>1</v>
      </c>
      <c r="I132" s="207"/>
      <c r="J132" s="208">
        <f>ROUND(I132*H132,2)</f>
        <v>0</v>
      </c>
      <c r="K132" s="204" t="s">
        <v>120</v>
      </c>
      <c r="L132" s="209"/>
      <c r="M132" s="210" t="s">
        <v>1</v>
      </c>
      <c r="N132" s="211" t="s">
        <v>38</v>
      </c>
      <c r="O132" s="88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128</v>
      </c>
      <c r="AT132" s="214" t="s">
        <v>116</v>
      </c>
      <c r="AU132" s="214" t="s">
        <v>73</v>
      </c>
      <c r="AY132" s="14" t="s">
        <v>122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4" t="s">
        <v>80</v>
      </c>
      <c r="BK132" s="215">
        <f>ROUND(I132*H132,2)</f>
        <v>0</v>
      </c>
      <c r="BL132" s="14" t="s">
        <v>129</v>
      </c>
      <c r="BM132" s="214" t="s">
        <v>164</v>
      </c>
    </row>
    <row r="133" s="2" customFormat="1" ht="24.15" customHeight="1">
      <c r="A133" s="35"/>
      <c r="B133" s="36"/>
      <c r="C133" s="216" t="s">
        <v>165</v>
      </c>
      <c r="D133" s="216" t="s">
        <v>166</v>
      </c>
      <c r="E133" s="217" t="s">
        <v>167</v>
      </c>
      <c r="F133" s="218" t="s">
        <v>168</v>
      </c>
      <c r="G133" s="219" t="s">
        <v>119</v>
      </c>
      <c r="H133" s="220">
        <v>50</v>
      </c>
      <c r="I133" s="221"/>
      <c r="J133" s="222">
        <f>ROUND(I133*H133,2)</f>
        <v>0</v>
      </c>
      <c r="K133" s="218" t="s">
        <v>120</v>
      </c>
      <c r="L133" s="41"/>
      <c r="M133" s="223" t="s">
        <v>1</v>
      </c>
      <c r="N133" s="224" t="s">
        <v>38</v>
      </c>
      <c r="O133" s="88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4" t="s">
        <v>80</v>
      </c>
      <c r="AT133" s="214" t="s">
        <v>166</v>
      </c>
      <c r="AU133" s="214" t="s">
        <v>73</v>
      </c>
      <c r="AY133" s="14" t="s">
        <v>122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4" t="s">
        <v>80</v>
      </c>
      <c r="BK133" s="215">
        <f>ROUND(I133*H133,2)</f>
        <v>0</v>
      </c>
      <c r="BL133" s="14" t="s">
        <v>80</v>
      </c>
      <c r="BM133" s="214" t="s">
        <v>169</v>
      </c>
    </row>
    <row r="134" s="2" customFormat="1" ht="16.5" customHeight="1">
      <c r="A134" s="35"/>
      <c r="B134" s="36"/>
      <c r="C134" s="202" t="s">
        <v>170</v>
      </c>
      <c r="D134" s="202" t="s">
        <v>116</v>
      </c>
      <c r="E134" s="203" t="s">
        <v>171</v>
      </c>
      <c r="F134" s="204" t="s">
        <v>172</v>
      </c>
      <c r="G134" s="205" t="s">
        <v>127</v>
      </c>
      <c r="H134" s="206">
        <v>1</v>
      </c>
      <c r="I134" s="207"/>
      <c r="J134" s="208">
        <f>ROUND(I134*H134,2)</f>
        <v>0</v>
      </c>
      <c r="K134" s="204" t="s">
        <v>173</v>
      </c>
      <c r="L134" s="209"/>
      <c r="M134" s="210" t="s">
        <v>1</v>
      </c>
      <c r="N134" s="211" t="s">
        <v>38</v>
      </c>
      <c r="O134" s="88"/>
      <c r="P134" s="212">
        <f>O134*H134</f>
        <v>0</v>
      </c>
      <c r="Q134" s="212">
        <v>0</v>
      </c>
      <c r="R134" s="212">
        <f>Q134*H134</f>
        <v>0</v>
      </c>
      <c r="S134" s="212">
        <v>0</v>
      </c>
      <c r="T134" s="21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4" t="s">
        <v>128</v>
      </c>
      <c r="AT134" s="214" t="s">
        <v>116</v>
      </c>
      <c r="AU134" s="214" t="s">
        <v>73</v>
      </c>
      <c r="AY134" s="14" t="s">
        <v>122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4" t="s">
        <v>80</v>
      </c>
      <c r="BK134" s="215">
        <f>ROUND(I134*H134,2)</f>
        <v>0</v>
      </c>
      <c r="BL134" s="14" t="s">
        <v>129</v>
      </c>
      <c r="BM134" s="214" t="s">
        <v>174</v>
      </c>
    </row>
    <row r="135" s="2" customFormat="1" ht="33" customHeight="1">
      <c r="A135" s="35"/>
      <c r="B135" s="36"/>
      <c r="C135" s="202" t="s">
        <v>175</v>
      </c>
      <c r="D135" s="202" t="s">
        <v>116</v>
      </c>
      <c r="E135" s="203" t="s">
        <v>176</v>
      </c>
      <c r="F135" s="204" t="s">
        <v>177</v>
      </c>
      <c r="G135" s="205" t="s">
        <v>127</v>
      </c>
      <c r="H135" s="206">
        <v>4</v>
      </c>
      <c r="I135" s="207"/>
      <c r="J135" s="208">
        <f>ROUND(I135*H135,2)</f>
        <v>0</v>
      </c>
      <c r="K135" s="204" t="s">
        <v>120</v>
      </c>
      <c r="L135" s="209"/>
      <c r="M135" s="210" t="s">
        <v>1</v>
      </c>
      <c r="N135" s="211" t="s">
        <v>38</v>
      </c>
      <c r="O135" s="88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128</v>
      </c>
      <c r="AT135" s="214" t="s">
        <v>116</v>
      </c>
      <c r="AU135" s="214" t="s">
        <v>73</v>
      </c>
      <c r="AY135" s="14" t="s">
        <v>122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4" t="s">
        <v>80</v>
      </c>
      <c r="BK135" s="215">
        <f>ROUND(I135*H135,2)</f>
        <v>0</v>
      </c>
      <c r="BL135" s="14" t="s">
        <v>129</v>
      </c>
      <c r="BM135" s="214" t="s">
        <v>178</v>
      </c>
    </row>
    <row r="136" s="2" customFormat="1" ht="33" customHeight="1">
      <c r="A136" s="35"/>
      <c r="B136" s="36"/>
      <c r="C136" s="202" t="s">
        <v>179</v>
      </c>
      <c r="D136" s="202" t="s">
        <v>116</v>
      </c>
      <c r="E136" s="203" t="s">
        <v>180</v>
      </c>
      <c r="F136" s="204" t="s">
        <v>181</v>
      </c>
      <c r="G136" s="205" t="s">
        <v>119</v>
      </c>
      <c r="H136" s="206">
        <v>110</v>
      </c>
      <c r="I136" s="207"/>
      <c r="J136" s="208">
        <f>ROUND(I136*H136,2)</f>
        <v>0</v>
      </c>
      <c r="K136" s="204" t="s">
        <v>120</v>
      </c>
      <c r="L136" s="209"/>
      <c r="M136" s="210" t="s">
        <v>1</v>
      </c>
      <c r="N136" s="211" t="s">
        <v>38</v>
      </c>
      <c r="O136" s="88"/>
      <c r="P136" s="212">
        <f>O136*H136</f>
        <v>0</v>
      </c>
      <c r="Q136" s="212">
        <v>0</v>
      </c>
      <c r="R136" s="212">
        <f>Q136*H136</f>
        <v>0</v>
      </c>
      <c r="S136" s="212">
        <v>0</v>
      </c>
      <c r="T136" s="21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4" t="s">
        <v>82</v>
      </c>
      <c r="AT136" s="214" t="s">
        <v>116</v>
      </c>
      <c r="AU136" s="214" t="s">
        <v>73</v>
      </c>
      <c r="AY136" s="14" t="s">
        <v>122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4" t="s">
        <v>80</v>
      </c>
      <c r="BK136" s="215">
        <f>ROUND(I136*H136,2)</f>
        <v>0</v>
      </c>
      <c r="BL136" s="14" t="s">
        <v>80</v>
      </c>
      <c r="BM136" s="214" t="s">
        <v>182</v>
      </c>
    </row>
    <row r="137" s="2" customFormat="1" ht="16.5" customHeight="1">
      <c r="A137" s="35"/>
      <c r="B137" s="36"/>
      <c r="C137" s="216" t="s">
        <v>183</v>
      </c>
      <c r="D137" s="216" t="s">
        <v>166</v>
      </c>
      <c r="E137" s="217" t="s">
        <v>184</v>
      </c>
      <c r="F137" s="218" t="s">
        <v>185</v>
      </c>
      <c r="G137" s="219" t="s">
        <v>127</v>
      </c>
      <c r="H137" s="220">
        <v>1</v>
      </c>
      <c r="I137" s="221"/>
      <c r="J137" s="222">
        <f>ROUND(I137*H137,2)</f>
        <v>0</v>
      </c>
      <c r="K137" s="218" t="s">
        <v>120</v>
      </c>
      <c r="L137" s="41"/>
      <c r="M137" s="223" t="s">
        <v>1</v>
      </c>
      <c r="N137" s="224" t="s">
        <v>38</v>
      </c>
      <c r="O137" s="88"/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186</v>
      </c>
      <c r="AT137" s="214" t="s">
        <v>166</v>
      </c>
      <c r="AU137" s="214" t="s">
        <v>73</v>
      </c>
      <c r="AY137" s="14" t="s">
        <v>122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4" t="s">
        <v>80</v>
      </c>
      <c r="BK137" s="215">
        <f>ROUND(I137*H137,2)</f>
        <v>0</v>
      </c>
      <c r="BL137" s="14" t="s">
        <v>186</v>
      </c>
      <c r="BM137" s="214" t="s">
        <v>187</v>
      </c>
    </row>
    <row r="138" s="11" customFormat="1" ht="25.92" customHeight="1">
      <c r="A138" s="11"/>
      <c r="B138" s="225"/>
      <c r="C138" s="226"/>
      <c r="D138" s="227" t="s">
        <v>72</v>
      </c>
      <c r="E138" s="228" t="s">
        <v>188</v>
      </c>
      <c r="F138" s="228" t="s">
        <v>189</v>
      </c>
      <c r="G138" s="226"/>
      <c r="H138" s="226"/>
      <c r="I138" s="229"/>
      <c r="J138" s="230">
        <f>BK138</f>
        <v>0</v>
      </c>
      <c r="K138" s="226"/>
      <c r="L138" s="231"/>
      <c r="M138" s="232"/>
      <c r="N138" s="233"/>
      <c r="O138" s="233"/>
      <c r="P138" s="234">
        <f>SUM(P139:P188)</f>
        <v>0</v>
      </c>
      <c r="Q138" s="233"/>
      <c r="R138" s="234">
        <f>SUM(R139:R188)</f>
        <v>0</v>
      </c>
      <c r="S138" s="233"/>
      <c r="T138" s="235">
        <f>SUM(T139:T188)</f>
        <v>0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236" t="s">
        <v>129</v>
      </c>
      <c r="AT138" s="237" t="s">
        <v>72</v>
      </c>
      <c r="AU138" s="237" t="s">
        <v>73</v>
      </c>
      <c r="AY138" s="236" t="s">
        <v>122</v>
      </c>
      <c r="BK138" s="238">
        <f>SUM(BK139:BK188)</f>
        <v>0</v>
      </c>
    </row>
    <row r="139" s="2" customFormat="1" ht="33" customHeight="1">
      <c r="A139" s="35"/>
      <c r="B139" s="36"/>
      <c r="C139" s="216" t="s">
        <v>190</v>
      </c>
      <c r="D139" s="216" t="s">
        <v>166</v>
      </c>
      <c r="E139" s="217" t="s">
        <v>191</v>
      </c>
      <c r="F139" s="218" t="s">
        <v>192</v>
      </c>
      <c r="G139" s="219" t="s">
        <v>119</v>
      </c>
      <c r="H139" s="220">
        <v>28</v>
      </c>
      <c r="I139" s="221"/>
      <c r="J139" s="222">
        <f>ROUND(I139*H139,2)</f>
        <v>0</v>
      </c>
      <c r="K139" s="218" t="s">
        <v>120</v>
      </c>
      <c r="L139" s="41"/>
      <c r="M139" s="223" t="s">
        <v>1</v>
      </c>
      <c r="N139" s="224" t="s">
        <v>38</v>
      </c>
      <c r="O139" s="88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80</v>
      </c>
      <c r="AT139" s="214" t="s">
        <v>166</v>
      </c>
      <c r="AU139" s="214" t="s">
        <v>80</v>
      </c>
      <c r="AY139" s="14" t="s">
        <v>122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4" t="s">
        <v>80</v>
      </c>
      <c r="BK139" s="215">
        <f>ROUND(I139*H139,2)</f>
        <v>0</v>
      </c>
      <c r="BL139" s="14" t="s">
        <v>80</v>
      </c>
      <c r="BM139" s="214" t="s">
        <v>193</v>
      </c>
    </row>
    <row r="140" s="2" customFormat="1" ht="16.5" customHeight="1">
      <c r="A140" s="35"/>
      <c r="B140" s="36"/>
      <c r="C140" s="216" t="s">
        <v>194</v>
      </c>
      <c r="D140" s="216" t="s">
        <v>166</v>
      </c>
      <c r="E140" s="217" t="s">
        <v>195</v>
      </c>
      <c r="F140" s="218" t="s">
        <v>196</v>
      </c>
      <c r="G140" s="219" t="s">
        <v>127</v>
      </c>
      <c r="H140" s="220">
        <v>1</v>
      </c>
      <c r="I140" s="221"/>
      <c r="J140" s="222">
        <f>ROUND(I140*H140,2)</f>
        <v>0</v>
      </c>
      <c r="K140" s="218" t="s">
        <v>120</v>
      </c>
      <c r="L140" s="41"/>
      <c r="M140" s="223" t="s">
        <v>1</v>
      </c>
      <c r="N140" s="224" t="s">
        <v>38</v>
      </c>
      <c r="O140" s="88"/>
      <c r="P140" s="212">
        <f>O140*H140</f>
        <v>0</v>
      </c>
      <c r="Q140" s="212">
        <v>0</v>
      </c>
      <c r="R140" s="212">
        <f>Q140*H140</f>
        <v>0</v>
      </c>
      <c r="S140" s="212">
        <v>0</v>
      </c>
      <c r="T140" s="21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4" t="s">
        <v>186</v>
      </c>
      <c r="AT140" s="214" t="s">
        <v>166</v>
      </c>
      <c r="AU140" s="214" t="s">
        <v>80</v>
      </c>
      <c r="AY140" s="14" t="s">
        <v>122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4" t="s">
        <v>80</v>
      </c>
      <c r="BK140" s="215">
        <f>ROUND(I140*H140,2)</f>
        <v>0</v>
      </c>
      <c r="BL140" s="14" t="s">
        <v>186</v>
      </c>
      <c r="BM140" s="214" t="s">
        <v>197</v>
      </c>
    </row>
    <row r="141" s="2" customFormat="1" ht="21.75" customHeight="1">
      <c r="A141" s="35"/>
      <c r="B141" s="36"/>
      <c r="C141" s="216" t="s">
        <v>198</v>
      </c>
      <c r="D141" s="216" t="s">
        <v>166</v>
      </c>
      <c r="E141" s="217" t="s">
        <v>199</v>
      </c>
      <c r="F141" s="218" t="s">
        <v>200</v>
      </c>
      <c r="G141" s="219" t="s">
        <v>119</v>
      </c>
      <c r="H141" s="220">
        <v>60</v>
      </c>
      <c r="I141" s="221"/>
      <c r="J141" s="222">
        <f>ROUND(I141*H141,2)</f>
        <v>0</v>
      </c>
      <c r="K141" s="218" t="s">
        <v>120</v>
      </c>
      <c r="L141" s="41"/>
      <c r="M141" s="223" t="s">
        <v>1</v>
      </c>
      <c r="N141" s="224" t="s">
        <v>38</v>
      </c>
      <c r="O141" s="88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4" t="s">
        <v>186</v>
      </c>
      <c r="AT141" s="214" t="s">
        <v>166</v>
      </c>
      <c r="AU141" s="214" t="s">
        <v>80</v>
      </c>
      <c r="AY141" s="14" t="s">
        <v>122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4" t="s">
        <v>80</v>
      </c>
      <c r="BK141" s="215">
        <f>ROUND(I141*H141,2)</f>
        <v>0</v>
      </c>
      <c r="BL141" s="14" t="s">
        <v>186</v>
      </c>
      <c r="BM141" s="214" t="s">
        <v>201</v>
      </c>
    </row>
    <row r="142" s="2" customFormat="1" ht="24.15" customHeight="1">
      <c r="A142" s="35"/>
      <c r="B142" s="36"/>
      <c r="C142" s="216" t="s">
        <v>202</v>
      </c>
      <c r="D142" s="216" t="s">
        <v>166</v>
      </c>
      <c r="E142" s="217" t="s">
        <v>203</v>
      </c>
      <c r="F142" s="218" t="s">
        <v>204</v>
      </c>
      <c r="G142" s="219" t="s">
        <v>127</v>
      </c>
      <c r="H142" s="220">
        <v>2</v>
      </c>
      <c r="I142" s="221"/>
      <c r="J142" s="222">
        <f>ROUND(I142*H142,2)</f>
        <v>0</v>
      </c>
      <c r="K142" s="218" t="s">
        <v>120</v>
      </c>
      <c r="L142" s="41"/>
      <c r="M142" s="223" t="s">
        <v>1</v>
      </c>
      <c r="N142" s="224" t="s">
        <v>38</v>
      </c>
      <c r="O142" s="88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4" t="s">
        <v>186</v>
      </c>
      <c r="AT142" s="214" t="s">
        <v>166</v>
      </c>
      <c r="AU142" s="214" t="s">
        <v>80</v>
      </c>
      <c r="AY142" s="14" t="s">
        <v>122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4" t="s">
        <v>80</v>
      </c>
      <c r="BK142" s="215">
        <f>ROUND(I142*H142,2)</f>
        <v>0</v>
      </c>
      <c r="BL142" s="14" t="s">
        <v>186</v>
      </c>
      <c r="BM142" s="214" t="s">
        <v>205</v>
      </c>
    </row>
    <row r="143" s="2" customFormat="1" ht="37.8" customHeight="1">
      <c r="A143" s="35"/>
      <c r="B143" s="36"/>
      <c r="C143" s="202" t="s">
        <v>206</v>
      </c>
      <c r="D143" s="202" t="s">
        <v>116</v>
      </c>
      <c r="E143" s="203" t="s">
        <v>207</v>
      </c>
      <c r="F143" s="204" t="s">
        <v>208</v>
      </c>
      <c r="G143" s="205" t="s">
        <v>119</v>
      </c>
      <c r="H143" s="206">
        <v>20</v>
      </c>
      <c r="I143" s="207"/>
      <c r="J143" s="208">
        <f>ROUND(I143*H143,2)</f>
        <v>0</v>
      </c>
      <c r="K143" s="204" t="s">
        <v>120</v>
      </c>
      <c r="L143" s="209"/>
      <c r="M143" s="210" t="s">
        <v>1</v>
      </c>
      <c r="N143" s="211" t="s">
        <v>38</v>
      </c>
      <c r="O143" s="88"/>
      <c r="P143" s="212">
        <f>O143*H143</f>
        <v>0</v>
      </c>
      <c r="Q143" s="212">
        <v>0</v>
      </c>
      <c r="R143" s="212">
        <f>Q143*H143</f>
        <v>0</v>
      </c>
      <c r="S143" s="212">
        <v>0</v>
      </c>
      <c r="T143" s="21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4" t="s">
        <v>186</v>
      </c>
      <c r="AT143" s="214" t="s">
        <v>116</v>
      </c>
      <c r="AU143" s="214" t="s">
        <v>80</v>
      </c>
      <c r="AY143" s="14" t="s">
        <v>122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4" t="s">
        <v>80</v>
      </c>
      <c r="BK143" s="215">
        <f>ROUND(I143*H143,2)</f>
        <v>0</v>
      </c>
      <c r="BL143" s="14" t="s">
        <v>186</v>
      </c>
      <c r="BM143" s="214" t="s">
        <v>209</v>
      </c>
    </row>
    <row r="144" s="2" customFormat="1" ht="24.15" customHeight="1">
      <c r="A144" s="35"/>
      <c r="B144" s="36"/>
      <c r="C144" s="202" t="s">
        <v>8</v>
      </c>
      <c r="D144" s="202" t="s">
        <v>116</v>
      </c>
      <c r="E144" s="203" t="s">
        <v>210</v>
      </c>
      <c r="F144" s="204" t="s">
        <v>211</v>
      </c>
      <c r="G144" s="205" t="s">
        <v>127</v>
      </c>
      <c r="H144" s="206">
        <v>1</v>
      </c>
      <c r="I144" s="207"/>
      <c r="J144" s="208">
        <f>ROUND(I144*H144,2)</f>
        <v>0</v>
      </c>
      <c r="K144" s="204" t="s">
        <v>120</v>
      </c>
      <c r="L144" s="209"/>
      <c r="M144" s="210" t="s">
        <v>1</v>
      </c>
      <c r="N144" s="211" t="s">
        <v>38</v>
      </c>
      <c r="O144" s="88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4" t="s">
        <v>186</v>
      </c>
      <c r="AT144" s="214" t="s">
        <v>116</v>
      </c>
      <c r="AU144" s="214" t="s">
        <v>80</v>
      </c>
      <c r="AY144" s="14" t="s">
        <v>122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4" t="s">
        <v>80</v>
      </c>
      <c r="BK144" s="215">
        <f>ROUND(I144*H144,2)</f>
        <v>0</v>
      </c>
      <c r="BL144" s="14" t="s">
        <v>186</v>
      </c>
      <c r="BM144" s="214" t="s">
        <v>212</v>
      </c>
    </row>
    <row r="145" s="2" customFormat="1" ht="24.15" customHeight="1">
      <c r="A145" s="35"/>
      <c r="B145" s="36"/>
      <c r="C145" s="216" t="s">
        <v>213</v>
      </c>
      <c r="D145" s="216" t="s">
        <v>166</v>
      </c>
      <c r="E145" s="217" t="s">
        <v>214</v>
      </c>
      <c r="F145" s="218" t="s">
        <v>215</v>
      </c>
      <c r="G145" s="219" t="s">
        <v>127</v>
      </c>
      <c r="H145" s="220">
        <v>1</v>
      </c>
      <c r="I145" s="221"/>
      <c r="J145" s="222">
        <f>ROUND(I145*H145,2)</f>
        <v>0</v>
      </c>
      <c r="K145" s="218" t="s">
        <v>120</v>
      </c>
      <c r="L145" s="41"/>
      <c r="M145" s="223" t="s">
        <v>1</v>
      </c>
      <c r="N145" s="224" t="s">
        <v>38</v>
      </c>
      <c r="O145" s="88"/>
      <c r="P145" s="212">
        <f>O145*H145</f>
        <v>0</v>
      </c>
      <c r="Q145" s="212">
        <v>0</v>
      </c>
      <c r="R145" s="212">
        <f>Q145*H145</f>
        <v>0</v>
      </c>
      <c r="S145" s="212">
        <v>0</v>
      </c>
      <c r="T145" s="21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4" t="s">
        <v>186</v>
      </c>
      <c r="AT145" s="214" t="s">
        <v>166</v>
      </c>
      <c r="AU145" s="214" t="s">
        <v>80</v>
      </c>
      <c r="AY145" s="14" t="s">
        <v>122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4" t="s">
        <v>80</v>
      </c>
      <c r="BK145" s="215">
        <f>ROUND(I145*H145,2)</f>
        <v>0</v>
      </c>
      <c r="BL145" s="14" t="s">
        <v>186</v>
      </c>
      <c r="BM145" s="214" t="s">
        <v>216</v>
      </c>
    </row>
    <row r="146" s="2" customFormat="1" ht="16.5" customHeight="1">
      <c r="A146" s="35"/>
      <c r="B146" s="36"/>
      <c r="C146" s="216" t="s">
        <v>217</v>
      </c>
      <c r="D146" s="216" t="s">
        <v>166</v>
      </c>
      <c r="E146" s="217" t="s">
        <v>218</v>
      </c>
      <c r="F146" s="218" t="s">
        <v>219</v>
      </c>
      <c r="G146" s="219" t="s">
        <v>127</v>
      </c>
      <c r="H146" s="220">
        <v>1</v>
      </c>
      <c r="I146" s="221"/>
      <c r="J146" s="222">
        <f>ROUND(I146*H146,2)</f>
        <v>0</v>
      </c>
      <c r="K146" s="218" t="s">
        <v>120</v>
      </c>
      <c r="L146" s="41"/>
      <c r="M146" s="223" t="s">
        <v>1</v>
      </c>
      <c r="N146" s="224" t="s">
        <v>38</v>
      </c>
      <c r="O146" s="88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186</v>
      </c>
      <c r="AT146" s="214" t="s">
        <v>166</v>
      </c>
      <c r="AU146" s="214" t="s">
        <v>80</v>
      </c>
      <c r="AY146" s="14" t="s">
        <v>122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4" t="s">
        <v>80</v>
      </c>
      <c r="BK146" s="215">
        <f>ROUND(I146*H146,2)</f>
        <v>0</v>
      </c>
      <c r="BL146" s="14" t="s">
        <v>186</v>
      </c>
      <c r="BM146" s="214" t="s">
        <v>220</v>
      </c>
    </row>
    <row r="147" s="2" customFormat="1" ht="24.15" customHeight="1">
      <c r="A147" s="35"/>
      <c r="B147" s="36"/>
      <c r="C147" s="216" t="s">
        <v>221</v>
      </c>
      <c r="D147" s="216" t="s">
        <v>166</v>
      </c>
      <c r="E147" s="217" t="s">
        <v>222</v>
      </c>
      <c r="F147" s="218" t="s">
        <v>223</v>
      </c>
      <c r="G147" s="219" t="s">
        <v>127</v>
      </c>
      <c r="H147" s="220">
        <v>1</v>
      </c>
      <c r="I147" s="221"/>
      <c r="J147" s="222">
        <f>ROUND(I147*H147,2)</f>
        <v>0</v>
      </c>
      <c r="K147" s="218" t="s">
        <v>120</v>
      </c>
      <c r="L147" s="41"/>
      <c r="M147" s="223" t="s">
        <v>1</v>
      </c>
      <c r="N147" s="224" t="s">
        <v>38</v>
      </c>
      <c r="O147" s="88"/>
      <c r="P147" s="212">
        <f>O147*H147</f>
        <v>0</v>
      </c>
      <c r="Q147" s="212">
        <v>0</v>
      </c>
      <c r="R147" s="212">
        <f>Q147*H147</f>
        <v>0</v>
      </c>
      <c r="S147" s="212">
        <v>0</v>
      </c>
      <c r="T147" s="21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4" t="s">
        <v>186</v>
      </c>
      <c r="AT147" s="214" t="s">
        <v>166</v>
      </c>
      <c r="AU147" s="214" t="s">
        <v>80</v>
      </c>
      <c r="AY147" s="14" t="s">
        <v>122</v>
      </c>
      <c r="BE147" s="215">
        <f>IF(N147="základní",J147,0)</f>
        <v>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4" t="s">
        <v>80</v>
      </c>
      <c r="BK147" s="215">
        <f>ROUND(I147*H147,2)</f>
        <v>0</v>
      </c>
      <c r="BL147" s="14" t="s">
        <v>186</v>
      </c>
      <c r="BM147" s="214" t="s">
        <v>224</v>
      </c>
    </row>
    <row r="148" s="2" customFormat="1" ht="16.5" customHeight="1">
      <c r="A148" s="35"/>
      <c r="B148" s="36"/>
      <c r="C148" s="216" t="s">
        <v>225</v>
      </c>
      <c r="D148" s="216" t="s">
        <v>166</v>
      </c>
      <c r="E148" s="217" t="s">
        <v>226</v>
      </c>
      <c r="F148" s="218" t="s">
        <v>227</v>
      </c>
      <c r="G148" s="219" t="s">
        <v>127</v>
      </c>
      <c r="H148" s="220">
        <v>2</v>
      </c>
      <c r="I148" s="221"/>
      <c r="J148" s="222">
        <f>ROUND(I148*H148,2)</f>
        <v>0</v>
      </c>
      <c r="K148" s="218" t="s">
        <v>120</v>
      </c>
      <c r="L148" s="41"/>
      <c r="M148" s="223" t="s">
        <v>1</v>
      </c>
      <c r="N148" s="224" t="s">
        <v>38</v>
      </c>
      <c r="O148" s="88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186</v>
      </c>
      <c r="AT148" s="214" t="s">
        <v>166</v>
      </c>
      <c r="AU148" s="214" t="s">
        <v>80</v>
      </c>
      <c r="AY148" s="14" t="s">
        <v>122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4" t="s">
        <v>80</v>
      </c>
      <c r="BK148" s="215">
        <f>ROUND(I148*H148,2)</f>
        <v>0</v>
      </c>
      <c r="BL148" s="14" t="s">
        <v>186</v>
      </c>
      <c r="BM148" s="214" t="s">
        <v>228</v>
      </c>
    </row>
    <row r="149" s="2" customFormat="1" ht="16.5" customHeight="1">
      <c r="A149" s="35"/>
      <c r="B149" s="36"/>
      <c r="C149" s="216" t="s">
        <v>229</v>
      </c>
      <c r="D149" s="216" t="s">
        <v>166</v>
      </c>
      <c r="E149" s="217" t="s">
        <v>230</v>
      </c>
      <c r="F149" s="218" t="s">
        <v>231</v>
      </c>
      <c r="G149" s="219" t="s">
        <v>127</v>
      </c>
      <c r="H149" s="220">
        <v>1</v>
      </c>
      <c r="I149" s="221"/>
      <c r="J149" s="222">
        <f>ROUND(I149*H149,2)</f>
        <v>0</v>
      </c>
      <c r="K149" s="218" t="s">
        <v>120</v>
      </c>
      <c r="L149" s="41"/>
      <c r="M149" s="223" t="s">
        <v>1</v>
      </c>
      <c r="N149" s="224" t="s">
        <v>38</v>
      </c>
      <c r="O149" s="88"/>
      <c r="P149" s="212">
        <f>O149*H149</f>
        <v>0</v>
      </c>
      <c r="Q149" s="212">
        <v>0</v>
      </c>
      <c r="R149" s="212">
        <f>Q149*H149</f>
        <v>0</v>
      </c>
      <c r="S149" s="212">
        <v>0</v>
      </c>
      <c r="T149" s="21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4" t="s">
        <v>186</v>
      </c>
      <c r="AT149" s="214" t="s">
        <v>166</v>
      </c>
      <c r="AU149" s="214" t="s">
        <v>80</v>
      </c>
      <c r="AY149" s="14" t="s">
        <v>122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4" t="s">
        <v>80</v>
      </c>
      <c r="BK149" s="215">
        <f>ROUND(I149*H149,2)</f>
        <v>0</v>
      </c>
      <c r="BL149" s="14" t="s">
        <v>186</v>
      </c>
      <c r="BM149" s="214" t="s">
        <v>232</v>
      </c>
    </row>
    <row r="150" s="2" customFormat="1" ht="16.5" customHeight="1">
      <c r="A150" s="35"/>
      <c r="B150" s="36"/>
      <c r="C150" s="216" t="s">
        <v>233</v>
      </c>
      <c r="D150" s="216" t="s">
        <v>166</v>
      </c>
      <c r="E150" s="217" t="s">
        <v>234</v>
      </c>
      <c r="F150" s="218" t="s">
        <v>235</v>
      </c>
      <c r="G150" s="219" t="s">
        <v>127</v>
      </c>
      <c r="H150" s="220">
        <v>1</v>
      </c>
      <c r="I150" s="221"/>
      <c r="J150" s="222">
        <f>ROUND(I150*H150,2)</f>
        <v>0</v>
      </c>
      <c r="K150" s="218" t="s">
        <v>120</v>
      </c>
      <c r="L150" s="41"/>
      <c r="M150" s="223" t="s">
        <v>1</v>
      </c>
      <c r="N150" s="224" t="s">
        <v>38</v>
      </c>
      <c r="O150" s="88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186</v>
      </c>
      <c r="AT150" s="214" t="s">
        <v>166</v>
      </c>
      <c r="AU150" s="214" t="s">
        <v>80</v>
      </c>
      <c r="AY150" s="14" t="s">
        <v>122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4" t="s">
        <v>80</v>
      </c>
      <c r="BK150" s="215">
        <f>ROUND(I150*H150,2)</f>
        <v>0</v>
      </c>
      <c r="BL150" s="14" t="s">
        <v>186</v>
      </c>
      <c r="BM150" s="214" t="s">
        <v>236</v>
      </c>
    </row>
    <row r="151" s="2" customFormat="1" ht="16.5" customHeight="1">
      <c r="A151" s="35"/>
      <c r="B151" s="36"/>
      <c r="C151" s="216" t="s">
        <v>237</v>
      </c>
      <c r="D151" s="216" t="s">
        <v>166</v>
      </c>
      <c r="E151" s="217" t="s">
        <v>238</v>
      </c>
      <c r="F151" s="218" t="s">
        <v>239</v>
      </c>
      <c r="G151" s="219" t="s">
        <v>127</v>
      </c>
      <c r="H151" s="220">
        <v>1</v>
      </c>
      <c r="I151" s="221"/>
      <c r="J151" s="222">
        <f>ROUND(I151*H151,2)</f>
        <v>0</v>
      </c>
      <c r="K151" s="218" t="s">
        <v>120</v>
      </c>
      <c r="L151" s="41"/>
      <c r="M151" s="223" t="s">
        <v>1</v>
      </c>
      <c r="N151" s="224" t="s">
        <v>38</v>
      </c>
      <c r="O151" s="88"/>
      <c r="P151" s="212">
        <f>O151*H151</f>
        <v>0</v>
      </c>
      <c r="Q151" s="212">
        <v>0</v>
      </c>
      <c r="R151" s="212">
        <f>Q151*H151</f>
        <v>0</v>
      </c>
      <c r="S151" s="212">
        <v>0</v>
      </c>
      <c r="T151" s="21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4" t="s">
        <v>186</v>
      </c>
      <c r="AT151" s="214" t="s">
        <v>166</v>
      </c>
      <c r="AU151" s="214" t="s">
        <v>80</v>
      </c>
      <c r="AY151" s="14" t="s">
        <v>122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4" t="s">
        <v>80</v>
      </c>
      <c r="BK151" s="215">
        <f>ROUND(I151*H151,2)</f>
        <v>0</v>
      </c>
      <c r="BL151" s="14" t="s">
        <v>186</v>
      </c>
      <c r="BM151" s="214" t="s">
        <v>240</v>
      </c>
    </row>
    <row r="152" s="2" customFormat="1" ht="49.05" customHeight="1">
      <c r="A152" s="35"/>
      <c r="B152" s="36"/>
      <c r="C152" s="202" t="s">
        <v>241</v>
      </c>
      <c r="D152" s="202" t="s">
        <v>116</v>
      </c>
      <c r="E152" s="203" t="s">
        <v>242</v>
      </c>
      <c r="F152" s="204" t="s">
        <v>243</v>
      </c>
      <c r="G152" s="205" t="s">
        <v>127</v>
      </c>
      <c r="H152" s="206">
        <v>1</v>
      </c>
      <c r="I152" s="207"/>
      <c r="J152" s="208">
        <f>ROUND(I152*H152,2)</f>
        <v>0</v>
      </c>
      <c r="K152" s="204" t="s">
        <v>1</v>
      </c>
      <c r="L152" s="209"/>
      <c r="M152" s="210" t="s">
        <v>1</v>
      </c>
      <c r="N152" s="211" t="s">
        <v>38</v>
      </c>
      <c r="O152" s="88"/>
      <c r="P152" s="212">
        <f>O152*H152</f>
        <v>0</v>
      </c>
      <c r="Q152" s="212">
        <v>0</v>
      </c>
      <c r="R152" s="212">
        <f>Q152*H152</f>
        <v>0</v>
      </c>
      <c r="S152" s="212">
        <v>0</v>
      </c>
      <c r="T152" s="21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4" t="s">
        <v>186</v>
      </c>
      <c r="AT152" s="214" t="s">
        <v>116</v>
      </c>
      <c r="AU152" s="214" t="s">
        <v>80</v>
      </c>
      <c r="AY152" s="14" t="s">
        <v>122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4" t="s">
        <v>80</v>
      </c>
      <c r="BK152" s="215">
        <f>ROUND(I152*H152,2)</f>
        <v>0</v>
      </c>
      <c r="BL152" s="14" t="s">
        <v>186</v>
      </c>
      <c r="BM152" s="214" t="s">
        <v>244</v>
      </c>
    </row>
    <row r="153" s="2" customFormat="1" ht="24.15" customHeight="1">
      <c r="A153" s="35"/>
      <c r="B153" s="36"/>
      <c r="C153" s="202" t="s">
        <v>245</v>
      </c>
      <c r="D153" s="202" t="s">
        <v>116</v>
      </c>
      <c r="E153" s="203" t="s">
        <v>246</v>
      </c>
      <c r="F153" s="204" t="s">
        <v>247</v>
      </c>
      <c r="G153" s="205" t="s">
        <v>127</v>
      </c>
      <c r="H153" s="206">
        <v>2</v>
      </c>
      <c r="I153" s="207"/>
      <c r="J153" s="208">
        <f>ROUND(I153*H153,2)</f>
        <v>0</v>
      </c>
      <c r="K153" s="204" t="s">
        <v>120</v>
      </c>
      <c r="L153" s="209"/>
      <c r="M153" s="210" t="s">
        <v>1</v>
      </c>
      <c r="N153" s="211" t="s">
        <v>38</v>
      </c>
      <c r="O153" s="88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186</v>
      </c>
      <c r="AT153" s="214" t="s">
        <v>116</v>
      </c>
      <c r="AU153" s="214" t="s">
        <v>80</v>
      </c>
      <c r="AY153" s="14" t="s">
        <v>122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4" t="s">
        <v>80</v>
      </c>
      <c r="BK153" s="215">
        <f>ROUND(I153*H153,2)</f>
        <v>0</v>
      </c>
      <c r="BL153" s="14" t="s">
        <v>186</v>
      </c>
      <c r="BM153" s="214" t="s">
        <v>248</v>
      </c>
    </row>
    <row r="154" s="2" customFormat="1" ht="16.5" customHeight="1">
      <c r="A154" s="35"/>
      <c r="B154" s="36"/>
      <c r="C154" s="216" t="s">
        <v>249</v>
      </c>
      <c r="D154" s="216" t="s">
        <v>166</v>
      </c>
      <c r="E154" s="217" t="s">
        <v>250</v>
      </c>
      <c r="F154" s="218" t="s">
        <v>251</v>
      </c>
      <c r="G154" s="219" t="s">
        <v>119</v>
      </c>
      <c r="H154" s="220">
        <v>20</v>
      </c>
      <c r="I154" s="221"/>
      <c r="J154" s="222">
        <f>ROUND(I154*H154,2)</f>
        <v>0</v>
      </c>
      <c r="K154" s="218" t="s">
        <v>120</v>
      </c>
      <c r="L154" s="41"/>
      <c r="M154" s="223" t="s">
        <v>1</v>
      </c>
      <c r="N154" s="224" t="s">
        <v>38</v>
      </c>
      <c r="O154" s="88"/>
      <c r="P154" s="212">
        <f>O154*H154</f>
        <v>0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4" t="s">
        <v>186</v>
      </c>
      <c r="AT154" s="214" t="s">
        <v>166</v>
      </c>
      <c r="AU154" s="214" t="s">
        <v>80</v>
      </c>
      <c r="AY154" s="14" t="s">
        <v>122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4" t="s">
        <v>80</v>
      </c>
      <c r="BK154" s="215">
        <f>ROUND(I154*H154,2)</f>
        <v>0</v>
      </c>
      <c r="BL154" s="14" t="s">
        <v>186</v>
      </c>
      <c r="BM154" s="214" t="s">
        <v>252</v>
      </c>
    </row>
    <row r="155" s="2" customFormat="1" ht="16.5" customHeight="1">
      <c r="A155" s="35"/>
      <c r="B155" s="36"/>
      <c r="C155" s="216" t="s">
        <v>253</v>
      </c>
      <c r="D155" s="216" t="s">
        <v>166</v>
      </c>
      <c r="E155" s="217" t="s">
        <v>254</v>
      </c>
      <c r="F155" s="218" t="s">
        <v>255</v>
      </c>
      <c r="G155" s="219" t="s">
        <v>127</v>
      </c>
      <c r="H155" s="220">
        <v>2</v>
      </c>
      <c r="I155" s="221"/>
      <c r="J155" s="222">
        <f>ROUND(I155*H155,2)</f>
        <v>0</v>
      </c>
      <c r="K155" s="218" t="s">
        <v>120</v>
      </c>
      <c r="L155" s="41"/>
      <c r="M155" s="223" t="s">
        <v>1</v>
      </c>
      <c r="N155" s="224" t="s">
        <v>38</v>
      </c>
      <c r="O155" s="88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4" t="s">
        <v>186</v>
      </c>
      <c r="AT155" s="214" t="s">
        <v>166</v>
      </c>
      <c r="AU155" s="214" t="s">
        <v>80</v>
      </c>
      <c r="AY155" s="14" t="s">
        <v>122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4" t="s">
        <v>80</v>
      </c>
      <c r="BK155" s="215">
        <f>ROUND(I155*H155,2)</f>
        <v>0</v>
      </c>
      <c r="BL155" s="14" t="s">
        <v>186</v>
      </c>
      <c r="BM155" s="214" t="s">
        <v>256</v>
      </c>
    </row>
    <row r="156" s="2" customFormat="1" ht="33" customHeight="1">
      <c r="A156" s="35"/>
      <c r="B156" s="36"/>
      <c r="C156" s="202" t="s">
        <v>257</v>
      </c>
      <c r="D156" s="202" t="s">
        <v>116</v>
      </c>
      <c r="E156" s="203" t="s">
        <v>258</v>
      </c>
      <c r="F156" s="204" t="s">
        <v>259</v>
      </c>
      <c r="G156" s="205" t="s">
        <v>127</v>
      </c>
      <c r="H156" s="206">
        <v>1</v>
      </c>
      <c r="I156" s="207"/>
      <c r="J156" s="208">
        <f>ROUND(I156*H156,2)</f>
        <v>0</v>
      </c>
      <c r="K156" s="204" t="s">
        <v>120</v>
      </c>
      <c r="L156" s="209"/>
      <c r="M156" s="210" t="s">
        <v>1</v>
      </c>
      <c r="N156" s="211" t="s">
        <v>38</v>
      </c>
      <c r="O156" s="88"/>
      <c r="P156" s="212">
        <f>O156*H156</f>
        <v>0</v>
      </c>
      <c r="Q156" s="212">
        <v>0</v>
      </c>
      <c r="R156" s="212">
        <f>Q156*H156</f>
        <v>0</v>
      </c>
      <c r="S156" s="212">
        <v>0</v>
      </c>
      <c r="T156" s="21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4" t="s">
        <v>186</v>
      </c>
      <c r="AT156" s="214" t="s">
        <v>116</v>
      </c>
      <c r="AU156" s="214" t="s">
        <v>80</v>
      </c>
      <c r="AY156" s="14" t="s">
        <v>122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4" t="s">
        <v>80</v>
      </c>
      <c r="BK156" s="215">
        <f>ROUND(I156*H156,2)</f>
        <v>0</v>
      </c>
      <c r="BL156" s="14" t="s">
        <v>186</v>
      </c>
      <c r="BM156" s="214" t="s">
        <v>260</v>
      </c>
    </row>
    <row r="157" s="2" customFormat="1" ht="24.15" customHeight="1">
      <c r="A157" s="35"/>
      <c r="B157" s="36"/>
      <c r="C157" s="202" t="s">
        <v>261</v>
      </c>
      <c r="D157" s="202" t="s">
        <v>116</v>
      </c>
      <c r="E157" s="203" t="s">
        <v>262</v>
      </c>
      <c r="F157" s="204" t="s">
        <v>263</v>
      </c>
      <c r="G157" s="205" t="s">
        <v>127</v>
      </c>
      <c r="H157" s="206">
        <v>1</v>
      </c>
      <c r="I157" s="207"/>
      <c r="J157" s="208">
        <f>ROUND(I157*H157,2)</f>
        <v>0</v>
      </c>
      <c r="K157" s="204" t="s">
        <v>120</v>
      </c>
      <c r="L157" s="209"/>
      <c r="M157" s="210" t="s">
        <v>1</v>
      </c>
      <c r="N157" s="211" t="s">
        <v>38</v>
      </c>
      <c r="O157" s="88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4" t="s">
        <v>186</v>
      </c>
      <c r="AT157" s="214" t="s">
        <v>116</v>
      </c>
      <c r="AU157" s="214" t="s">
        <v>80</v>
      </c>
      <c r="AY157" s="14" t="s">
        <v>122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4" t="s">
        <v>80</v>
      </c>
      <c r="BK157" s="215">
        <f>ROUND(I157*H157,2)</f>
        <v>0</v>
      </c>
      <c r="BL157" s="14" t="s">
        <v>186</v>
      </c>
      <c r="BM157" s="214" t="s">
        <v>264</v>
      </c>
    </row>
    <row r="158" s="2" customFormat="1" ht="24.15" customHeight="1">
      <c r="A158" s="35"/>
      <c r="B158" s="36"/>
      <c r="C158" s="202" t="s">
        <v>265</v>
      </c>
      <c r="D158" s="202" t="s">
        <v>116</v>
      </c>
      <c r="E158" s="203" t="s">
        <v>266</v>
      </c>
      <c r="F158" s="204" t="s">
        <v>267</v>
      </c>
      <c r="G158" s="205" t="s">
        <v>127</v>
      </c>
      <c r="H158" s="206">
        <v>5</v>
      </c>
      <c r="I158" s="207"/>
      <c r="J158" s="208">
        <f>ROUND(I158*H158,2)</f>
        <v>0</v>
      </c>
      <c r="K158" s="204" t="s">
        <v>120</v>
      </c>
      <c r="L158" s="209"/>
      <c r="M158" s="210" t="s">
        <v>1</v>
      </c>
      <c r="N158" s="211" t="s">
        <v>38</v>
      </c>
      <c r="O158" s="88"/>
      <c r="P158" s="212">
        <f>O158*H158</f>
        <v>0</v>
      </c>
      <c r="Q158" s="212">
        <v>0</v>
      </c>
      <c r="R158" s="212">
        <f>Q158*H158</f>
        <v>0</v>
      </c>
      <c r="S158" s="212">
        <v>0</v>
      </c>
      <c r="T158" s="21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4" t="s">
        <v>186</v>
      </c>
      <c r="AT158" s="214" t="s">
        <v>116</v>
      </c>
      <c r="AU158" s="214" t="s">
        <v>80</v>
      </c>
      <c r="AY158" s="14" t="s">
        <v>122</v>
      </c>
      <c r="BE158" s="215">
        <f>IF(N158="základní",J158,0)</f>
        <v>0</v>
      </c>
      <c r="BF158" s="215">
        <f>IF(N158="snížená",J158,0)</f>
        <v>0</v>
      </c>
      <c r="BG158" s="215">
        <f>IF(N158="zákl. přenesená",J158,0)</f>
        <v>0</v>
      </c>
      <c r="BH158" s="215">
        <f>IF(N158="sníž. přenesená",J158,0)</f>
        <v>0</v>
      </c>
      <c r="BI158" s="215">
        <f>IF(N158="nulová",J158,0)</f>
        <v>0</v>
      </c>
      <c r="BJ158" s="14" t="s">
        <v>80</v>
      </c>
      <c r="BK158" s="215">
        <f>ROUND(I158*H158,2)</f>
        <v>0</v>
      </c>
      <c r="BL158" s="14" t="s">
        <v>186</v>
      </c>
      <c r="BM158" s="214" t="s">
        <v>268</v>
      </c>
    </row>
    <row r="159" s="2" customFormat="1" ht="33" customHeight="1">
      <c r="A159" s="35"/>
      <c r="B159" s="36"/>
      <c r="C159" s="202" t="s">
        <v>269</v>
      </c>
      <c r="D159" s="202" t="s">
        <v>116</v>
      </c>
      <c r="E159" s="203" t="s">
        <v>270</v>
      </c>
      <c r="F159" s="204" t="s">
        <v>271</v>
      </c>
      <c r="G159" s="205" t="s">
        <v>127</v>
      </c>
      <c r="H159" s="206">
        <v>1</v>
      </c>
      <c r="I159" s="207"/>
      <c r="J159" s="208">
        <f>ROUND(I159*H159,2)</f>
        <v>0</v>
      </c>
      <c r="K159" s="204" t="s">
        <v>120</v>
      </c>
      <c r="L159" s="209"/>
      <c r="M159" s="210" t="s">
        <v>1</v>
      </c>
      <c r="N159" s="211" t="s">
        <v>38</v>
      </c>
      <c r="O159" s="88"/>
      <c r="P159" s="212">
        <f>O159*H159</f>
        <v>0</v>
      </c>
      <c r="Q159" s="212">
        <v>0</v>
      </c>
      <c r="R159" s="212">
        <f>Q159*H159</f>
        <v>0</v>
      </c>
      <c r="S159" s="212">
        <v>0</v>
      </c>
      <c r="T159" s="21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4" t="s">
        <v>186</v>
      </c>
      <c r="AT159" s="214" t="s">
        <v>116</v>
      </c>
      <c r="AU159" s="214" t="s">
        <v>80</v>
      </c>
      <c r="AY159" s="14" t="s">
        <v>122</v>
      </c>
      <c r="BE159" s="215">
        <f>IF(N159="základní",J159,0)</f>
        <v>0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4" t="s">
        <v>80</v>
      </c>
      <c r="BK159" s="215">
        <f>ROUND(I159*H159,2)</f>
        <v>0</v>
      </c>
      <c r="BL159" s="14" t="s">
        <v>186</v>
      </c>
      <c r="BM159" s="214" t="s">
        <v>272</v>
      </c>
    </row>
    <row r="160" s="2" customFormat="1" ht="37.8" customHeight="1">
      <c r="A160" s="35"/>
      <c r="B160" s="36"/>
      <c r="C160" s="216" t="s">
        <v>273</v>
      </c>
      <c r="D160" s="216" t="s">
        <v>166</v>
      </c>
      <c r="E160" s="217" t="s">
        <v>274</v>
      </c>
      <c r="F160" s="218" t="s">
        <v>275</v>
      </c>
      <c r="G160" s="219" t="s">
        <v>127</v>
      </c>
      <c r="H160" s="220">
        <v>2</v>
      </c>
      <c r="I160" s="221"/>
      <c r="J160" s="222">
        <f>ROUND(I160*H160,2)</f>
        <v>0</v>
      </c>
      <c r="K160" s="218" t="s">
        <v>120</v>
      </c>
      <c r="L160" s="41"/>
      <c r="M160" s="223" t="s">
        <v>1</v>
      </c>
      <c r="N160" s="224" t="s">
        <v>38</v>
      </c>
      <c r="O160" s="88"/>
      <c r="P160" s="212">
        <f>O160*H160</f>
        <v>0</v>
      </c>
      <c r="Q160" s="212">
        <v>0</v>
      </c>
      <c r="R160" s="212">
        <f>Q160*H160</f>
        <v>0</v>
      </c>
      <c r="S160" s="212">
        <v>0</v>
      </c>
      <c r="T160" s="21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4" t="s">
        <v>186</v>
      </c>
      <c r="AT160" s="214" t="s">
        <v>166</v>
      </c>
      <c r="AU160" s="214" t="s">
        <v>80</v>
      </c>
      <c r="AY160" s="14" t="s">
        <v>122</v>
      </c>
      <c r="BE160" s="215">
        <f>IF(N160="základní",J160,0)</f>
        <v>0</v>
      </c>
      <c r="BF160" s="215">
        <f>IF(N160="snížená",J160,0)</f>
        <v>0</v>
      </c>
      <c r="BG160" s="215">
        <f>IF(N160="zákl. přenesená",J160,0)</f>
        <v>0</v>
      </c>
      <c r="BH160" s="215">
        <f>IF(N160="sníž. přenesená",J160,0)</f>
        <v>0</v>
      </c>
      <c r="BI160" s="215">
        <f>IF(N160="nulová",J160,0)</f>
        <v>0</v>
      </c>
      <c r="BJ160" s="14" t="s">
        <v>80</v>
      </c>
      <c r="BK160" s="215">
        <f>ROUND(I160*H160,2)</f>
        <v>0</v>
      </c>
      <c r="BL160" s="14" t="s">
        <v>186</v>
      </c>
      <c r="BM160" s="214" t="s">
        <v>276</v>
      </c>
    </row>
    <row r="161" s="2" customFormat="1" ht="16.5" customHeight="1">
      <c r="A161" s="35"/>
      <c r="B161" s="36"/>
      <c r="C161" s="216" t="s">
        <v>277</v>
      </c>
      <c r="D161" s="216" t="s">
        <v>166</v>
      </c>
      <c r="E161" s="217" t="s">
        <v>278</v>
      </c>
      <c r="F161" s="218" t="s">
        <v>279</v>
      </c>
      <c r="G161" s="219" t="s">
        <v>127</v>
      </c>
      <c r="H161" s="220">
        <v>1</v>
      </c>
      <c r="I161" s="221"/>
      <c r="J161" s="222">
        <f>ROUND(I161*H161,2)</f>
        <v>0</v>
      </c>
      <c r="K161" s="218" t="s">
        <v>120</v>
      </c>
      <c r="L161" s="41"/>
      <c r="M161" s="223" t="s">
        <v>1</v>
      </c>
      <c r="N161" s="224" t="s">
        <v>38</v>
      </c>
      <c r="O161" s="88"/>
      <c r="P161" s="212">
        <f>O161*H161</f>
        <v>0</v>
      </c>
      <c r="Q161" s="212">
        <v>0</v>
      </c>
      <c r="R161" s="212">
        <f>Q161*H161</f>
        <v>0</v>
      </c>
      <c r="S161" s="212">
        <v>0</v>
      </c>
      <c r="T161" s="21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4" t="s">
        <v>80</v>
      </c>
      <c r="AT161" s="214" t="s">
        <v>166</v>
      </c>
      <c r="AU161" s="214" t="s">
        <v>80</v>
      </c>
      <c r="AY161" s="14" t="s">
        <v>122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4" t="s">
        <v>80</v>
      </c>
      <c r="BK161" s="215">
        <f>ROUND(I161*H161,2)</f>
        <v>0</v>
      </c>
      <c r="BL161" s="14" t="s">
        <v>80</v>
      </c>
      <c r="BM161" s="214" t="s">
        <v>280</v>
      </c>
    </row>
    <row r="162" s="2" customFormat="1" ht="16.5" customHeight="1">
      <c r="A162" s="35"/>
      <c r="B162" s="36"/>
      <c r="C162" s="216" t="s">
        <v>281</v>
      </c>
      <c r="D162" s="216" t="s">
        <v>166</v>
      </c>
      <c r="E162" s="217" t="s">
        <v>282</v>
      </c>
      <c r="F162" s="218" t="s">
        <v>283</v>
      </c>
      <c r="G162" s="219" t="s">
        <v>127</v>
      </c>
      <c r="H162" s="220">
        <v>1</v>
      </c>
      <c r="I162" s="221"/>
      <c r="J162" s="222">
        <f>ROUND(I162*H162,2)</f>
        <v>0</v>
      </c>
      <c r="K162" s="218" t="s">
        <v>120</v>
      </c>
      <c r="L162" s="41"/>
      <c r="M162" s="223" t="s">
        <v>1</v>
      </c>
      <c r="N162" s="224" t="s">
        <v>38</v>
      </c>
      <c r="O162" s="88"/>
      <c r="P162" s="212">
        <f>O162*H162</f>
        <v>0</v>
      </c>
      <c r="Q162" s="212">
        <v>0</v>
      </c>
      <c r="R162" s="212">
        <f>Q162*H162</f>
        <v>0</v>
      </c>
      <c r="S162" s="212">
        <v>0</v>
      </c>
      <c r="T162" s="21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4" t="s">
        <v>80</v>
      </c>
      <c r="AT162" s="214" t="s">
        <v>166</v>
      </c>
      <c r="AU162" s="214" t="s">
        <v>80</v>
      </c>
      <c r="AY162" s="14" t="s">
        <v>122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4" t="s">
        <v>80</v>
      </c>
      <c r="BK162" s="215">
        <f>ROUND(I162*H162,2)</f>
        <v>0</v>
      </c>
      <c r="BL162" s="14" t="s">
        <v>80</v>
      </c>
      <c r="BM162" s="214" t="s">
        <v>284</v>
      </c>
    </row>
    <row r="163" s="2" customFormat="1" ht="16.5" customHeight="1">
      <c r="A163" s="35"/>
      <c r="B163" s="36"/>
      <c r="C163" s="202" t="s">
        <v>285</v>
      </c>
      <c r="D163" s="202" t="s">
        <v>116</v>
      </c>
      <c r="E163" s="203" t="s">
        <v>286</v>
      </c>
      <c r="F163" s="204" t="s">
        <v>287</v>
      </c>
      <c r="G163" s="205" t="s">
        <v>127</v>
      </c>
      <c r="H163" s="206">
        <v>1</v>
      </c>
      <c r="I163" s="207"/>
      <c r="J163" s="208">
        <f>ROUND(I163*H163,2)</f>
        <v>0</v>
      </c>
      <c r="K163" s="204" t="s">
        <v>120</v>
      </c>
      <c r="L163" s="209"/>
      <c r="M163" s="210" t="s">
        <v>1</v>
      </c>
      <c r="N163" s="211" t="s">
        <v>38</v>
      </c>
      <c r="O163" s="88"/>
      <c r="P163" s="212">
        <f>O163*H163</f>
        <v>0</v>
      </c>
      <c r="Q163" s="212">
        <v>0</v>
      </c>
      <c r="R163" s="212">
        <f>Q163*H163</f>
        <v>0</v>
      </c>
      <c r="S163" s="212">
        <v>0</v>
      </c>
      <c r="T163" s="21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4" t="s">
        <v>121</v>
      </c>
      <c r="AT163" s="214" t="s">
        <v>116</v>
      </c>
      <c r="AU163" s="214" t="s">
        <v>80</v>
      </c>
      <c r="AY163" s="14" t="s">
        <v>122</v>
      </c>
      <c r="BE163" s="215">
        <f>IF(N163="základní",J163,0)</f>
        <v>0</v>
      </c>
      <c r="BF163" s="215">
        <f>IF(N163="snížená",J163,0)</f>
        <v>0</v>
      </c>
      <c r="BG163" s="215">
        <f>IF(N163="zákl. přenesená",J163,0)</f>
        <v>0</v>
      </c>
      <c r="BH163" s="215">
        <f>IF(N163="sníž. přenesená",J163,0)</f>
        <v>0</v>
      </c>
      <c r="BI163" s="215">
        <f>IF(N163="nulová",J163,0)</f>
        <v>0</v>
      </c>
      <c r="BJ163" s="14" t="s">
        <v>80</v>
      </c>
      <c r="BK163" s="215">
        <f>ROUND(I163*H163,2)</f>
        <v>0</v>
      </c>
      <c r="BL163" s="14" t="s">
        <v>121</v>
      </c>
      <c r="BM163" s="214" t="s">
        <v>288</v>
      </c>
    </row>
    <row r="164" s="2" customFormat="1" ht="44.25" customHeight="1">
      <c r="A164" s="35"/>
      <c r="B164" s="36"/>
      <c r="C164" s="202" t="s">
        <v>289</v>
      </c>
      <c r="D164" s="202" t="s">
        <v>116</v>
      </c>
      <c r="E164" s="203" t="s">
        <v>290</v>
      </c>
      <c r="F164" s="204" t="s">
        <v>291</v>
      </c>
      <c r="G164" s="205" t="s">
        <v>127</v>
      </c>
      <c r="H164" s="206">
        <v>1</v>
      </c>
      <c r="I164" s="207"/>
      <c r="J164" s="208">
        <f>ROUND(I164*H164,2)</f>
        <v>0</v>
      </c>
      <c r="K164" s="204" t="s">
        <v>120</v>
      </c>
      <c r="L164" s="209"/>
      <c r="M164" s="210" t="s">
        <v>1</v>
      </c>
      <c r="N164" s="211" t="s">
        <v>38</v>
      </c>
      <c r="O164" s="88"/>
      <c r="P164" s="212">
        <f>O164*H164</f>
        <v>0</v>
      </c>
      <c r="Q164" s="212">
        <v>0</v>
      </c>
      <c r="R164" s="212">
        <f>Q164*H164</f>
        <v>0</v>
      </c>
      <c r="S164" s="212">
        <v>0</v>
      </c>
      <c r="T164" s="21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4" t="s">
        <v>121</v>
      </c>
      <c r="AT164" s="214" t="s">
        <v>116</v>
      </c>
      <c r="AU164" s="214" t="s">
        <v>80</v>
      </c>
      <c r="AY164" s="14" t="s">
        <v>122</v>
      </c>
      <c r="BE164" s="215">
        <f>IF(N164="základní",J164,0)</f>
        <v>0</v>
      </c>
      <c r="BF164" s="215">
        <f>IF(N164="snížená",J164,0)</f>
        <v>0</v>
      </c>
      <c r="BG164" s="215">
        <f>IF(N164="zákl. přenesená",J164,0)</f>
        <v>0</v>
      </c>
      <c r="BH164" s="215">
        <f>IF(N164="sníž. přenesená",J164,0)</f>
        <v>0</v>
      </c>
      <c r="BI164" s="215">
        <f>IF(N164="nulová",J164,0)</f>
        <v>0</v>
      </c>
      <c r="BJ164" s="14" t="s">
        <v>80</v>
      </c>
      <c r="BK164" s="215">
        <f>ROUND(I164*H164,2)</f>
        <v>0</v>
      </c>
      <c r="BL164" s="14" t="s">
        <v>121</v>
      </c>
      <c r="BM164" s="214" t="s">
        <v>292</v>
      </c>
    </row>
    <row r="165" s="2" customFormat="1" ht="16.5" customHeight="1">
      <c r="A165" s="35"/>
      <c r="B165" s="36"/>
      <c r="C165" s="202" t="s">
        <v>293</v>
      </c>
      <c r="D165" s="202" t="s">
        <v>116</v>
      </c>
      <c r="E165" s="203" t="s">
        <v>294</v>
      </c>
      <c r="F165" s="204" t="s">
        <v>295</v>
      </c>
      <c r="G165" s="205" t="s">
        <v>127</v>
      </c>
      <c r="H165" s="206">
        <v>1</v>
      </c>
      <c r="I165" s="207"/>
      <c r="J165" s="208">
        <f>ROUND(I165*H165,2)</f>
        <v>0</v>
      </c>
      <c r="K165" s="204" t="s">
        <v>120</v>
      </c>
      <c r="L165" s="209"/>
      <c r="M165" s="210" t="s">
        <v>1</v>
      </c>
      <c r="N165" s="211" t="s">
        <v>38</v>
      </c>
      <c r="O165" s="88"/>
      <c r="P165" s="212">
        <f>O165*H165</f>
        <v>0</v>
      </c>
      <c r="Q165" s="212">
        <v>0</v>
      </c>
      <c r="R165" s="212">
        <f>Q165*H165</f>
        <v>0</v>
      </c>
      <c r="S165" s="212">
        <v>0</v>
      </c>
      <c r="T165" s="21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4" t="s">
        <v>121</v>
      </c>
      <c r="AT165" s="214" t="s">
        <v>116</v>
      </c>
      <c r="AU165" s="214" t="s">
        <v>80</v>
      </c>
      <c r="AY165" s="14" t="s">
        <v>122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4" t="s">
        <v>80</v>
      </c>
      <c r="BK165" s="215">
        <f>ROUND(I165*H165,2)</f>
        <v>0</v>
      </c>
      <c r="BL165" s="14" t="s">
        <v>121</v>
      </c>
      <c r="BM165" s="214" t="s">
        <v>296</v>
      </c>
    </row>
    <row r="166" s="2" customFormat="1" ht="16.5" customHeight="1">
      <c r="A166" s="35"/>
      <c r="B166" s="36"/>
      <c r="C166" s="202" t="s">
        <v>297</v>
      </c>
      <c r="D166" s="202" t="s">
        <v>116</v>
      </c>
      <c r="E166" s="203" t="s">
        <v>298</v>
      </c>
      <c r="F166" s="204" t="s">
        <v>299</v>
      </c>
      <c r="G166" s="205" t="s">
        <v>127</v>
      </c>
      <c r="H166" s="206">
        <v>1</v>
      </c>
      <c r="I166" s="207"/>
      <c r="J166" s="208">
        <f>ROUND(I166*H166,2)</f>
        <v>0</v>
      </c>
      <c r="K166" s="204" t="s">
        <v>120</v>
      </c>
      <c r="L166" s="209"/>
      <c r="M166" s="210" t="s">
        <v>1</v>
      </c>
      <c r="N166" s="211" t="s">
        <v>38</v>
      </c>
      <c r="O166" s="88"/>
      <c r="P166" s="212">
        <f>O166*H166</f>
        <v>0</v>
      </c>
      <c r="Q166" s="212">
        <v>0</v>
      </c>
      <c r="R166" s="212">
        <f>Q166*H166</f>
        <v>0</v>
      </c>
      <c r="S166" s="212">
        <v>0</v>
      </c>
      <c r="T166" s="21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4" t="s">
        <v>82</v>
      </c>
      <c r="AT166" s="214" t="s">
        <v>116</v>
      </c>
      <c r="AU166" s="214" t="s">
        <v>80</v>
      </c>
      <c r="AY166" s="14" t="s">
        <v>122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4" t="s">
        <v>80</v>
      </c>
      <c r="BK166" s="215">
        <f>ROUND(I166*H166,2)</f>
        <v>0</v>
      </c>
      <c r="BL166" s="14" t="s">
        <v>80</v>
      </c>
      <c r="BM166" s="214" t="s">
        <v>300</v>
      </c>
    </row>
    <row r="167" s="2" customFormat="1" ht="24.15" customHeight="1">
      <c r="A167" s="35"/>
      <c r="B167" s="36"/>
      <c r="C167" s="202" t="s">
        <v>301</v>
      </c>
      <c r="D167" s="202" t="s">
        <v>116</v>
      </c>
      <c r="E167" s="203" t="s">
        <v>302</v>
      </c>
      <c r="F167" s="204" t="s">
        <v>303</v>
      </c>
      <c r="G167" s="205" t="s">
        <v>127</v>
      </c>
      <c r="H167" s="206">
        <v>1</v>
      </c>
      <c r="I167" s="207"/>
      <c r="J167" s="208">
        <f>ROUND(I167*H167,2)</f>
        <v>0</v>
      </c>
      <c r="K167" s="204" t="s">
        <v>120</v>
      </c>
      <c r="L167" s="209"/>
      <c r="M167" s="210" t="s">
        <v>1</v>
      </c>
      <c r="N167" s="211" t="s">
        <v>38</v>
      </c>
      <c r="O167" s="88"/>
      <c r="P167" s="212">
        <f>O167*H167</f>
        <v>0</v>
      </c>
      <c r="Q167" s="212">
        <v>0</v>
      </c>
      <c r="R167" s="212">
        <f>Q167*H167</f>
        <v>0</v>
      </c>
      <c r="S167" s="212">
        <v>0</v>
      </c>
      <c r="T167" s="21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4" t="s">
        <v>82</v>
      </c>
      <c r="AT167" s="214" t="s">
        <v>116</v>
      </c>
      <c r="AU167" s="214" t="s">
        <v>80</v>
      </c>
      <c r="AY167" s="14" t="s">
        <v>122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4" t="s">
        <v>80</v>
      </c>
      <c r="BK167" s="215">
        <f>ROUND(I167*H167,2)</f>
        <v>0</v>
      </c>
      <c r="BL167" s="14" t="s">
        <v>80</v>
      </c>
      <c r="BM167" s="214" t="s">
        <v>304</v>
      </c>
    </row>
    <row r="168" s="2" customFormat="1" ht="24.15" customHeight="1">
      <c r="A168" s="35"/>
      <c r="B168" s="36"/>
      <c r="C168" s="202" t="s">
        <v>305</v>
      </c>
      <c r="D168" s="202" t="s">
        <v>116</v>
      </c>
      <c r="E168" s="203" t="s">
        <v>306</v>
      </c>
      <c r="F168" s="204" t="s">
        <v>307</v>
      </c>
      <c r="G168" s="205" t="s">
        <v>127</v>
      </c>
      <c r="H168" s="206">
        <v>1</v>
      </c>
      <c r="I168" s="207"/>
      <c r="J168" s="208">
        <f>ROUND(I168*H168,2)</f>
        <v>0</v>
      </c>
      <c r="K168" s="204" t="s">
        <v>120</v>
      </c>
      <c r="L168" s="209"/>
      <c r="M168" s="210" t="s">
        <v>1</v>
      </c>
      <c r="N168" s="211" t="s">
        <v>38</v>
      </c>
      <c r="O168" s="88"/>
      <c r="P168" s="212">
        <f>O168*H168</f>
        <v>0</v>
      </c>
      <c r="Q168" s="212">
        <v>0</v>
      </c>
      <c r="R168" s="212">
        <f>Q168*H168</f>
        <v>0</v>
      </c>
      <c r="S168" s="212">
        <v>0</v>
      </c>
      <c r="T168" s="21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4" t="s">
        <v>82</v>
      </c>
      <c r="AT168" s="214" t="s">
        <v>116</v>
      </c>
      <c r="AU168" s="214" t="s">
        <v>80</v>
      </c>
      <c r="AY168" s="14" t="s">
        <v>122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4" t="s">
        <v>80</v>
      </c>
      <c r="BK168" s="215">
        <f>ROUND(I168*H168,2)</f>
        <v>0</v>
      </c>
      <c r="BL168" s="14" t="s">
        <v>80</v>
      </c>
      <c r="BM168" s="214" t="s">
        <v>308</v>
      </c>
    </row>
    <row r="169" s="2" customFormat="1" ht="24.15" customHeight="1">
      <c r="A169" s="35"/>
      <c r="B169" s="36"/>
      <c r="C169" s="202" t="s">
        <v>309</v>
      </c>
      <c r="D169" s="202" t="s">
        <v>116</v>
      </c>
      <c r="E169" s="203" t="s">
        <v>310</v>
      </c>
      <c r="F169" s="204" t="s">
        <v>311</v>
      </c>
      <c r="G169" s="205" t="s">
        <v>127</v>
      </c>
      <c r="H169" s="206">
        <v>1</v>
      </c>
      <c r="I169" s="207"/>
      <c r="J169" s="208">
        <f>ROUND(I169*H169,2)</f>
        <v>0</v>
      </c>
      <c r="K169" s="204" t="s">
        <v>120</v>
      </c>
      <c r="L169" s="209"/>
      <c r="M169" s="210" t="s">
        <v>1</v>
      </c>
      <c r="N169" s="211" t="s">
        <v>38</v>
      </c>
      <c r="O169" s="88"/>
      <c r="P169" s="212">
        <f>O169*H169</f>
        <v>0</v>
      </c>
      <c r="Q169" s="212">
        <v>0</v>
      </c>
      <c r="R169" s="212">
        <f>Q169*H169</f>
        <v>0</v>
      </c>
      <c r="S169" s="212">
        <v>0</v>
      </c>
      <c r="T169" s="21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4" t="s">
        <v>82</v>
      </c>
      <c r="AT169" s="214" t="s">
        <v>116</v>
      </c>
      <c r="AU169" s="214" t="s">
        <v>80</v>
      </c>
      <c r="AY169" s="14" t="s">
        <v>122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4" t="s">
        <v>80</v>
      </c>
      <c r="BK169" s="215">
        <f>ROUND(I169*H169,2)</f>
        <v>0</v>
      </c>
      <c r="BL169" s="14" t="s">
        <v>80</v>
      </c>
      <c r="BM169" s="214" t="s">
        <v>312</v>
      </c>
    </row>
    <row r="170" s="2" customFormat="1" ht="24.15" customHeight="1">
      <c r="A170" s="35"/>
      <c r="B170" s="36"/>
      <c r="C170" s="216" t="s">
        <v>313</v>
      </c>
      <c r="D170" s="216" t="s">
        <v>166</v>
      </c>
      <c r="E170" s="217" t="s">
        <v>314</v>
      </c>
      <c r="F170" s="218" t="s">
        <v>315</v>
      </c>
      <c r="G170" s="219" t="s">
        <v>316</v>
      </c>
      <c r="H170" s="220">
        <v>1</v>
      </c>
      <c r="I170" s="221"/>
      <c r="J170" s="222">
        <f>ROUND(I170*H170,2)</f>
        <v>0</v>
      </c>
      <c r="K170" s="218" t="s">
        <v>120</v>
      </c>
      <c r="L170" s="41"/>
      <c r="M170" s="223" t="s">
        <v>1</v>
      </c>
      <c r="N170" s="224" t="s">
        <v>38</v>
      </c>
      <c r="O170" s="88"/>
      <c r="P170" s="212">
        <f>O170*H170</f>
        <v>0</v>
      </c>
      <c r="Q170" s="212">
        <v>0</v>
      </c>
      <c r="R170" s="212">
        <f>Q170*H170</f>
        <v>0</v>
      </c>
      <c r="S170" s="212">
        <v>0</v>
      </c>
      <c r="T170" s="21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4" t="s">
        <v>80</v>
      </c>
      <c r="AT170" s="214" t="s">
        <v>166</v>
      </c>
      <c r="AU170" s="214" t="s">
        <v>80</v>
      </c>
      <c r="AY170" s="14" t="s">
        <v>122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4" t="s">
        <v>80</v>
      </c>
      <c r="BK170" s="215">
        <f>ROUND(I170*H170,2)</f>
        <v>0</v>
      </c>
      <c r="BL170" s="14" t="s">
        <v>80</v>
      </c>
      <c r="BM170" s="214" t="s">
        <v>317</v>
      </c>
    </row>
    <row r="171" s="2" customFormat="1" ht="24.15" customHeight="1">
      <c r="A171" s="35"/>
      <c r="B171" s="36"/>
      <c r="C171" s="216" t="s">
        <v>318</v>
      </c>
      <c r="D171" s="216" t="s">
        <v>166</v>
      </c>
      <c r="E171" s="217" t="s">
        <v>319</v>
      </c>
      <c r="F171" s="218" t="s">
        <v>320</v>
      </c>
      <c r="G171" s="219" t="s">
        <v>127</v>
      </c>
      <c r="H171" s="220">
        <v>1</v>
      </c>
      <c r="I171" s="221"/>
      <c r="J171" s="222">
        <f>ROUND(I171*H171,2)</f>
        <v>0</v>
      </c>
      <c r="K171" s="218" t="s">
        <v>120</v>
      </c>
      <c r="L171" s="41"/>
      <c r="M171" s="223" t="s">
        <v>1</v>
      </c>
      <c r="N171" s="224" t="s">
        <v>38</v>
      </c>
      <c r="O171" s="88"/>
      <c r="P171" s="212">
        <f>O171*H171</f>
        <v>0</v>
      </c>
      <c r="Q171" s="212">
        <v>0</v>
      </c>
      <c r="R171" s="212">
        <f>Q171*H171</f>
        <v>0</v>
      </c>
      <c r="S171" s="212">
        <v>0</v>
      </c>
      <c r="T171" s="21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4" t="s">
        <v>80</v>
      </c>
      <c r="AT171" s="214" t="s">
        <v>166</v>
      </c>
      <c r="AU171" s="214" t="s">
        <v>80</v>
      </c>
      <c r="AY171" s="14" t="s">
        <v>122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4" t="s">
        <v>80</v>
      </c>
      <c r="BK171" s="215">
        <f>ROUND(I171*H171,2)</f>
        <v>0</v>
      </c>
      <c r="BL171" s="14" t="s">
        <v>80</v>
      </c>
      <c r="BM171" s="214" t="s">
        <v>321</v>
      </c>
    </row>
    <row r="172" s="2" customFormat="1" ht="16.5" customHeight="1">
      <c r="A172" s="35"/>
      <c r="B172" s="36"/>
      <c r="C172" s="216" t="s">
        <v>322</v>
      </c>
      <c r="D172" s="216" t="s">
        <v>166</v>
      </c>
      <c r="E172" s="217" t="s">
        <v>323</v>
      </c>
      <c r="F172" s="218" t="s">
        <v>324</v>
      </c>
      <c r="G172" s="219" t="s">
        <v>127</v>
      </c>
      <c r="H172" s="220">
        <v>4</v>
      </c>
      <c r="I172" s="221"/>
      <c r="J172" s="222">
        <f>ROUND(I172*H172,2)</f>
        <v>0</v>
      </c>
      <c r="K172" s="218" t="s">
        <v>120</v>
      </c>
      <c r="L172" s="41"/>
      <c r="M172" s="223" t="s">
        <v>1</v>
      </c>
      <c r="N172" s="224" t="s">
        <v>38</v>
      </c>
      <c r="O172" s="88"/>
      <c r="P172" s="212">
        <f>O172*H172</f>
        <v>0</v>
      </c>
      <c r="Q172" s="212">
        <v>0</v>
      </c>
      <c r="R172" s="212">
        <f>Q172*H172</f>
        <v>0</v>
      </c>
      <c r="S172" s="212">
        <v>0</v>
      </c>
      <c r="T172" s="21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4" t="s">
        <v>80</v>
      </c>
      <c r="AT172" s="214" t="s">
        <v>166</v>
      </c>
      <c r="AU172" s="214" t="s">
        <v>80</v>
      </c>
      <c r="AY172" s="14" t="s">
        <v>122</v>
      </c>
      <c r="BE172" s="215">
        <f>IF(N172="základní",J172,0)</f>
        <v>0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4" t="s">
        <v>80</v>
      </c>
      <c r="BK172" s="215">
        <f>ROUND(I172*H172,2)</f>
        <v>0</v>
      </c>
      <c r="BL172" s="14" t="s">
        <v>80</v>
      </c>
      <c r="BM172" s="214" t="s">
        <v>325</v>
      </c>
    </row>
    <row r="173" s="2" customFormat="1" ht="16.5" customHeight="1">
      <c r="A173" s="35"/>
      <c r="B173" s="36"/>
      <c r="C173" s="216" t="s">
        <v>326</v>
      </c>
      <c r="D173" s="216" t="s">
        <v>166</v>
      </c>
      <c r="E173" s="217" t="s">
        <v>327</v>
      </c>
      <c r="F173" s="218" t="s">
        <v>328</v>
      </c>
      <c r="G173" s="219" t="s">
        <v>127</v>
      </c>
      <c r="H173" s="220">
        <v>1</v>
      </c>
      <c r="I173" s="221"/>
      <c r="J173" s="222">
        <f>ROUND(I173*H173,2)</f>
        <v>0</v>
      </c>
      <c r="K173" s="218" t="s">
        <v>120</v>
      </c>
      <c r="L173" s="41"/>
      <c r="M173" s="223" t="s">
        <v>1</v>
      </c>
      <c r="N173" s="224" t="s">
        <v>38</v>
      </c>
      <c r="O173" s="88"/>
      <c r="P173" s="212">
        <f>O173*H173</f>
        <v>0</v>
      </c>
      <c r="Q173" s="212">
        <v>0</v>
      </c>
      <c r="R173" s="212">
        <f>Q173*H173</f>
        <v>0</v>
      </c>
      <c r="S173" s="212">
        <v>0</v>
      </c>
      <c r="T173" s="21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4" t="s">
        <v>80</v>
      </c>
      <c r="AT173" s="214" t="s">
        <v>166</v>
      </c>
      <c r="AU173" s="214" t="s">
        <v>80</v>
      </c>
      <c r="AY173" s="14" t="s">
        <v>122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4" t="s">
        <v>80</v>
      </c>
      <c r="BK173" s="215">
        <f>ROUND(I173*H173,2)</f>
        <v>0</v>
      </c>
      <c r="BL173" s="14" t="s">
        <v>80</v>
      </c>
      <c r="BM173" s="214" t="s">
        <v>329</v>
      </c>
    </row>
    <row r="174" s="2" customFormat="1" ht="21.75" customHeight="1">
      <c r="A174" s="35"/>
      <c r="B174" s="36"/>
      <c r="C174" s="216" t="s">
        <v>330</v>
      </c>
      <c r="D174" s="216" t="s">
        <v>166</v>
      </c>
      <c r="E174" s="217" t="s">
        <v>331</v>
      </c>
      <c r="F174" s="218" t="s">
        <v>332</v>
      </c>
      <c r="G174" s="219" t="s">
        <v>127</v>
      </c>
      <c r="H174" s="220">
        <v>1</v>
      </c>
      <c r="I174" s="221"/>
      <c r="J174" s="222">
        <f>ROUND(I174*H174,2)</f>
        <v>0</v>
      </c>
      <c r="K174" s="218" t="s">
        <v>120</v>
      </c>
      <c r="L174" s="41"/>
      <c r="M174" s="223" t="s">
        <v>1</v>
      </c>
      <c r="N174" s="224" t="s">
        <v>38</v>
      </c>
      <c r="O174" s="88"/>
      <c r="P174" s="212">
        <f>O174*H174</f>
        <v>0</v>
      </c>
      <c r="Q174" s="212">
        <v>0</v>
      </c>
      <c r="R174" s="212">
        <f>Q174*H174</f>
        <v>0</v>
      </c>
      <c r="S174" s="212">
        <v>0</v>
      </c>
      <c r="T174" s="21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4" t="s">
        <v>80</v>
      </c>
      <c r="AT174" s="214" t="s">
        <v>166</v>
      </c>
      <c r="AU174" s="214" t="s">
        <v>80</v>
      </c>
      <c r="AY174" s="14" t="s">
        <v>122</v>
      </c>
      <c r="BE174" s="215">
        <f>IF(N174="základní",J174,0)</f>
        <v>0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4" t="s">
        <v>80</v>
      </c>
      <c r="BK174" s="215">
        <f>ROUND(I174*H174,2)</f>
        <v>0</v>
      </c>
      <c r="BL174" s="14" t="s">
        <v>80</v>
      </c>
      <c r="BM174" s="214" t="s">
        <v>333</v>
      </c>
    </row>
    <row r="175" s="2" customFormat="1" ht="16.5" customHeight="1">
      <c r="A175" s="35"/>
      <c r="B175" s="36"/>
      <c r="C175" s="216" t="s">
        <v>334</v>
      </c>
      <c r="D175" s="216" t="s">
        <v>166</v>
      </c>
      <c r="E175" s="217" t="s">
        <v>335</v>
      </c>
      <c r="F175" s="218" t="s">
        <v>336</v>
      </c>
      <c r="G175" s="219" t="s">
        <v>127</v>
      </c>
      <c r="H175" s="220">
        <v>1</v>
      </c>
      <c r="I175" s="221"/>
      <c r="J175" s="222">
        <f>ROUND(I175*H175,2)</f>
        <v>0</v>
      </c>
      <c r="K175" s="218" t="s">
        <v>120</v>
      </c>
      <c r="L175" s="41"/>
      <c r="M175" s="223" t="s">
        <v>1</v>
      </c>
      <c r="N175" s="224" t="s">
        <v>38</v>
      </c>
      <c r="O175" s="88"/>
      <c r="P175" s="212">
        <f>O175*H175</f>
        <v>0</v>
      </c>
      <c r="Q175" s="212">
        <v>0</v>
      </c>
      <c r="R175" s="212">
        <f>Q175*H175</f>
        <v>0</v>
      </c>
      <c r="S175" s="212">
        <v>0</v>
      </c>
      <c r="T175" s="21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4" t="s">
        <v>80</v>
      </c>
      <c r="AT175" s="214" t="s">
        <v>166</v>
      </c>
      <c r="AU175" s="214" t="s">
        <v>80</v>
      </c>
      <c r="AY175" s="14" t="s">
        <v>122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4" t="s">
        <v>80</v>
      </c>
      <c r="BK175" s="215">
        <f>ROUND(I175*H175,2)</f>
        <v>0</v>
      </c>
      <c r="BL175" s="14" t="s">
        <v>80</v>
      </c>
      <c r="BM175" s="214" t="s">
        <v>337</v>
      </c>
    </row>
    <row r="176" s="2" customFormat="1" ht="21.75" customHeight="1">
      <c r="A176" s="35"/>
      <c r="B176" s="36"/>
      <c r="C176" s="216" t="s">
        <v>338</v>
      </c>
      <c r="D176" s="216" t="s">
        <v>166</v>
      </c>
      <c r="E176" s="217" t="s">
        <v>339</v>
      </c>
      <c r="F176" s="218" t="s">
        <v>340</v>
      </c>
      <c r="G176" s="219" t="s">
        <v>127</v>
      </c>
      <c r="H176" s="220">
        <v>1</v>
      </c>
      <c r="I176" s="221"/>
      <c r="J176" s="222">
        <f>ROUND(I176*H176,2)</f>
        <v>0</v>
      </c>
      <c r="K176" s="218" t="s">
        <v>120</v>
      </c>
      <c r="L176" s="41"/>
      <c r="M176" s="223" t="s">
        <v>1</v>
      </c>
      <c r="N176" s="224" t="s">
        <v>38</v>
      </c>
      <c r="O176" s="88"/>
      <c r="P176" s="212">
        <f>O176*H176</f>
        <v>0</v>
      </c>
      <c r="Q176" s="212">
        <v>0</v>
      </c>
      <c r="R176" s="212">
        <f>Q176*H176</f>
        <v>0</v>
      </c>
      <c r="S176" s="212">
        <v>0</v>
      </c>
      <c r="T176" s="21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4" t="s">
        <v>80</v>
      </c>
      <c r="AT176" s="214" t="s">
        <v>166</v>
      </c>
      <c r="AU176" s="214" t="s">
        <v>80</v>
      </c>
      <c r="AY176" s="14" t="s">
        <v>122</v>
      </c>
      <c r="BE176" s="215">
        <f>IF(N176="základní",J176,0)</f>
        <v>0</v>
      </c>
      <c r="BF176" s="215">
        <f>IF(N176="snížená",J176,0)</f>
        <v>0</v>
      </c>
      <c r="BG176" s="215">
        <f>IF(N176="zákl. přenesená",J176,0)</f>
        <v>0</v>
      </c>
      <c r="BH176" s="215">
        <f>IF(N176="sníž. přenesená",J176,0)</f>
        <v>0</v>
      </c>
      <c r="BI176" s="215">
        <f>IF(N176="nulová",J176,0)</f>
        <v>0</v>
      </c>
      <c r="BJ176" s="14" t="s">
        <v>80</v>
      </c>
      <c r="BK176" s="215">
        <f>ROUND(I176*H176,2)</f>
        <v>0</v>
      </c>
      <c r="BL176" s="14" t="s">
        <v>80</v>
      </c>
      <c r="BM176" s="214" t="s">
        <v>341</v>
      </c>
    </row>
    <row r="177" s="2" customFormat="1" ht="16.5" customHeight="1">
      <c r="A177" s="35"/>
      <c r="B177" s="36"/>
      <c r="C177" s="202" t="s">
        <v>342</v>
      </c>
      <c r="D177" s="202" t="s">
        <v>116</v>
      </c>
      <c r="E177" s="203" t="s">
        <v>343</v>
      </c>
      <c r="F177" s="204" t="s">
        <v>344</v>
      </c>
      <c r="G177" s="205" t="s">
        <v>127</v>
      </c>
      <c r="H177" s="206">
        <v>1</v>
      </c>
      <c r="I177" s="207"/>
      <c r="J177" s="208">
        <f>ROUND(I177*H177,2)</f>
        <v>0</v>
      </c>
      <c r="K177" s="204" t="s">
        <v>120</v>
      </c>
      <c r="L177" s="209"/>
      <c r="M177" s="210" t="s">
        <v>1</v>
      </c>
      <c r="N177" s="211" t="s">
        <v>38</v>
      </c>
      <c r="O177" s="88"/>
      <c r="P177" s="212">
        <f>O177*H177</f>
        <v>0</v>
      </c>
      <c r="Q177" s="212">
        <v>0</v>
      </c>
      <c r="R177" s="212">
        <f>Q177*H177</f>
        <v>0</v>
      </c>
      <c r="S177" s="212">
        <v>0</v>
      </c>
      <c r="T177" s="21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4" t="s">
        <v>121</v>
      </c>
      <c r="AT177" s="214" t="s">
        <v>116</v>
      </c>
      <c r="AU177" s="214" t="s">
        <v>80</v>
      </c>
      <c r="AY177" s="14" t="s">
        <v>122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4" t="s">
        <v>80</v>
      </c>
      <c r="BK177" s="215">
        <f>ROUND(I177*H177,2)</f>
        <v>0</v>
      </c>
      <c r="BL177" s="14" t="s">
        <v>121</v>
      </c>
      <c r="BM177" s="214" t="s">
        <v>345</v>
      </c>
    </row>
    <row r="178" s="2" customFormat="1" ht="24.15" customHeight="1">
      <c r="A178" s="35"/>
      <c r="B178" s="36"/>
      <c r="C178" s="202" t="s">
        <v>346</v>
      </c>
      <c r="D178" s="202" t="s">
        <v>116</v>
      </c>
      <c r="E178" s="203" t="s">
        <v>347</v>
      </c>
      <c r="F178" s="204" t="s">
        <v>348</v>
      </c>
      <c r="G178" s="205" t="s">
        <v>127</v>
      </c>
      <c r="H178" s="206">
        <v>1</v>
      </c>
      <c r="I178" s="207"/>
      <c r="J178" s="208">
        <f>ROUND(I178*H178,2)</f>
        <v>0</v>
      </c>
      <c r="K178" s="204" t="s">
        <v>120</v>
      </c>
      <c r="L178" s="209"/>
      <c r="M178" s="210" t="s">
        <v>1</v>
      </c>
      <c r="N178" s="211" t="s">
        <v>38</v>
      </c>
      <c r="O178" s="88"/>
      <c r="P178" s="212">
        <f>O178*H178</f>
        <v>0</v>
      </c>
      <c r="Q178" s="212">
        <v>0</v>
      </c>
      <c r="R178" s="212">
        <f>Q178*H178</f>
        <v>0</v>
      </c>
      <c r="S178" s="212">
        <v>0</v>
      </c>
      <c r="T178" s="21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4" t="s">
        <v>121</v>
      </c>
      <c r="AT178" s="214" t="s">
        <v>116</v>
      </c>
      <c r="AU178" s="214" t="s">
        <v>80</v>
      </c>
      <c r="AY178" s="14" t="s">
        <v>122</v>
      </c>
      <c r="BE178" s="215">
        <f>IF(N178="základní",J178,0)</f>
        <v>0</v>
      </c>
      <c r="BF178" s="215">
        <f>IF(N178="snížená",J178,0)</f>
        <v>0</v>
      </c>
      <c r="BG178" s="215">
        <f>IF(N178="zákl. přenesená",J178,0)</f>
        <v>0</v>
      </c>
      <c r="BH178" s="215">
        <f>IF(N178="sníž. přenesená",J178,0)</f>
        <v>0</v>
      </c>
      <c r="BI178" s="215">
        <f>IF(N178="nulová",J178,0)</f>
        <v>0</v>
      </c>
      <c r="BJ178" s="14" t="s">
        <v>80</v>
      </c>
      <c r="BK178" s="215">
        <f>ROUND(I178*H178,2)</f>
        <v>0</v>
      </c>
      <c r="BL178" s="14" t="s">
        <v>121</v>
      </c>
      <c r="BM178" s="214" t="s">
        <v>349</v>
      </c>
    </row>
    <row r="179" s="2" customFormat="1" ht="16.5" customHeight="1">
      <c r="A179" s="35"/>
      <c r="B179" s="36"/>
      <c r="C179" s="216" t="s">
        <v>350</v>
      </c>
      <c r="D179" s="216" t="s">
        <v>166</v>
      </c>
      <c r="E179" s="217" t="s">
        <v>351</v>
      </c>
      <c r="F179" s="218" t="s">
        <v>352</v>
      </c>
      <c r="G179" s="219" t="s">
        <v>127</v>
      </c>
      <c r="H179" s="220">
        <v>1</v>
      </c>
      <c r="I179" s="221"/>
      <c r="J179" s="222">
        <f>ROUND(I179*H179,2)</f>
        <v>0</v>
      </c>
      <c r="K179" s="218" t="s">
        <v>120</v>
      </c>
      <c r="L179" s="41"/>
      <c r="M179" s="223" t="s">
        <v>1</v>
      </c>
      <c r="N179" s="224" t="s">
        <v>38</v>
      </c>
      <c r="O179" s="88"/>
      <c r="P179" s="212">
        <f>O179*H179</f>
        <v>0</v>
      </c>
      <c r="Q179" s="212">
        <v>0</v>
      </c>
      <c r="R179" s="212">
        <f>Q179*H179</f>
        <v>0</v>
      </c>
      <c r="S179" s="212">
        <v>0</v>
      </c>
      <c r="T179" s="21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4" t="s">
        <v>80</v>
      </c>
      <c r="AT179" s="214" t="s">
        <v>166</v>
      </c>
      <c r="AU179" s="214" t="s">
        <v>80</v>
      </c>
      <c r="AY179" s="14" t="s">
        <v>122</v>
      </c>
      <c r="BE179" s="215">
        <f>IF(N179="základní",J179,0)</f>
        <v>0</v>
      </c>
      <c r="BF179" s="215">
        <f>IF(N179="snížená",J179,0)</f>
        <v>0</v>
      </c>
      <c r="BG179" s="215">
        <f>IF(N179="zákl. přenesená",J179,0)</f>
        <v>0</v>
      </c>
      <c r="BH179" s="215">
        <f>IF(N179="sníž. přenesená",J179,0)</f>
        <v>0</v>
      </c>
      <c r="BI179" s="215">
        <f>IF(N179="nulová",J179,0)</f>
        <v>0</v>
      </c>
      <c r="BJ179" s="14" t="s">
        <v>80</v>
      </c>
      <c r="BK179" s="215">
        <f>ROUND(I179*H179,2)</f>
        <v>0</v>
      </c>
      <c r="BL179" s="14" t="s">
        <v>80</v>
      </c>
      <c r="BM179" s="214" t="s">
        <v>353</v>
      </c>
    </row>
    <row r="180" s="2" customFormat="1" ht="24.15" customHeight="1">
      <c r="A180" s="35"/>
      <c r="B180" s="36"/>
      <c r="C180" s="202" t="s">
        <v>354</v>
      </c>
      <c r="D180" s="202" t="s">
        <v>116</v>
      </c>
      <c r="E180" s="203" t="s">
        <v>355</v>
      </c>
      <c r="F180" s="204" t="s">
        <v>356</v>
      </c>
      <c r="G180" s="205" t="s">
        <v>119</v>
      </c>
      <c r="H180" s="206">
        <v>60</v>
      </c>
      <c r="I180" s="207"/>
      <c r="J180" s="208">
        <f>ROUND(I180*H180,2)</f>
        <v>0</v>
      </c>
      <c r="K180" s="204" t="s">
        <v>173</v>
      </c>
      <c r="L180" s="209"/>
      <c r="M180" s="210" t="s">
        <v>1</v>
      </c>
      <c r="N180" s="211" t="s">
        <v>38</v>
      </c>
      <c r="O180" s="88"/>
      <c r="P180" s="212">
        <f>O180*H180</f>
        <v>0</v>
      </c>
      <c r="Q180" s="212">
        <v>0</v>
      </c>
      <c r="R180" s="212">
        <f>Q180*H180</f>
        <v>0</v>
      </c>
      <c r="S180" s="212">
        <v>0</v>
      </c>
      <c r="T180" s="21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4" t="s">
        <v>82</v>
      </c>
      <c r="AT180" s="214" t="s">
        <v>116</v>
      </c>
      <c r="AU180" s="214" t="s">
        <v>80</v>
      </c>
      <c r="AY180" s="14" t="s">
        <v>122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4" t="s">
        <v>80</v>
      </c>
      <c r="BK180" s="215">
        <f>ROUND(I180*H180,2)</f>
        <v>0</v>
      </c>
      <c r="BL180" s="14" t="s">
        <v>80</v>
      </c>
      <c r="BM180" s="214" t="s">
        <v>357</v>
      </c>
    </row>
    <row r="181" s="2" customFormat="1" ht="24.15" customHeight="1">
      <c r="A181" s="35"/>
      <c r="B181" s="36"/>
      <c r="C181" s="202" t="s">
        <v>358</v>
      </c>
      <c r="D181" s="202" t="s">
        <v>116</v>
      </c>
      <c r="E181" s="203" t="s">
        <v>359</v>
      </c>
      <c r="F181" s="204" t="s">
        <v>360</v>
      </c>
      <c r="G181" s="205" t="s">
        <v>127</v>
      </c>
      <c r="H181" s="206">
        <v>1</v>
      </c>
      <c r="I181" s="207"/>
      <c r="J181" s="208">
        <f>ROUND(I181*H181,2)</f>
        <v>0</v>
      </c>
      <c r="K181" s="204" t="s">
        <v>120</v>
      </c>
      <c r="L181" s="209"/>
      <c r="M181" s="210" t="s">
        <v>1</v>
      </c>
      <c r="N181" s="211" t="s">
        <v>38</v>
      </c>
      <c r="O181" s="88"/>
      <c r="P181" s="212">
        <f>O181*H181</f>
        <v>0</v>
      </c>
      <c r="Q181" s="212">
        <v>0</v>
      </c>
      <c r="R181" s="212">
        <f>Q181*H181</f>
        <v>0</v>
      </c>
      <c r="S181" s="212">
        <v>0</v>
      </c>
      <c r="T181" s="21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4" t="s">
        <v>121</v>
      </c>
      <c r="AT181" s="214" t="s">
        <v>116</v>
      </c>
      <c r="AU181" s="214" t="s">
        <v>80</v>
      </c>
      <c r="AY181" s="14" t="s">
        <v>122</v>
      </c>
      <c r="BE181" s="215">
        <f>IF(N181="základní",J181,0)</f>
        <v>0</v>
      </c>
      <c r="BF181" s="215">
        <f>IF(N181="snížená",J181,0)</f>
        <v>0</v>
      </c>
      <c r="BG181" s="215">
        <f>IF(N181="zákl. přenesená",J181,0)</f>
        <v>0</v>
      </c>
      <c r="BH181" s="215">
        <f>IF(N181="sníž. přenesená",J181,0)</f>
        <v>0</v>
      </c>
      <c r="BI181" s="215">
        <f>IF(N181="nulová",J181,0)</f>
        <v>0</v>
      </c>
      <c r="BJ181" s="14" t="s">
        <v>80</v>
      </c>
      <c r="BK181" s="215">
        <f>ROUND(I181*H181,2)</f>
        <v>0</v>
      </c>
      <c r="BL181" s="14" t="s">
        <v>121</v>
      </c>
      <c r="BM181" s="214" t="s">
        <v>361</v>
      </c>
    </row>
    <row r="182" s="2" customFormat="1" ht="33" customHeight="1">
      <c r="A182" s="35"/>
      <c r="B182" s="36"/>
      <c r="C182" s="202" t="s">
        <v>362</v>
      </c>
      <c r="D182" s="202" t="s">
        <v>116</v>
      </c>
      <c r="E182" s="203" t="s">
        <v>363</v>
      </c>
      <c r="F182" s="204" t="s">
        <v>364</v>
      </c>
      <c r="G182" s="205" t="s">
        <v>127</v>
      </c>
      <c r="H182" s="206">
        <v>14</v>
      </c>
      <c r="I182" s="207"/>
      <c r="J182" s="208">
        <f>ROUND(I182*H182,2)</f>
        <v>0</v>
      </c>
      <c r="K182" s="204" t="s">
        <v>173</v>
      </c>
      <c r="L182" s="209"/>
      <c r="M182" s="210" t="s">
        <v>1</v>
      </c>
      <c r="N182" s="211" t="s">
        <v>38</v>
      </c>
      <c r="O182" s="88"/>
      <c r="P182" s="212">
        <f>O182*H182</f>
        <v>0</v>
      </c>
      <c r="Q182" s="212">
        <v>0</v>
      </c>
      <c r="R182" s="212">
        <f>Q182*H182</f>
        <v>0</v>
      </c>
      <c r="S182" s="212">
        <v>0</v>
      </c>
      <c r="T182" s="21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4" t="s">
        <v>121</v>
      </c>
      <c r="AT182" s="214" t="s">
        <v>116</v>
      </c>
      <c r="AU182" s="214" t="s">
        <v>80</v>
      </c>
      <c r="AY182" s="14" t="s">
        <v>122</v>
      </c>
      <c r="BE182" s="215">
        <f>IF(N182="základní",J182,0)</f>
        <v>0</v>
      </c>
      <c r="BF182" s="215">
        <f>IF(N182="snížená",J182,0)</f>
        <v>0</v>
      </c>
      <c r="BG182" s="215">
        <f>IF(N182="zákl. přenesená",J182,0)</f>
        <v>0</v>
      </c>
      <c r="BH182" s="215">
        <f>IF(N182="sníž. přenesená",J182,0)</f>
        <v>0</v>
      </c>
      <c r="BI182" s="215">
        <f>IF(N182="nulová",J182,0)</f>
        <v>0</v>
      </c>
      <c r="BJ182" s="14" t="s">
        <v>80</v>
      </c>
      <c r="BK182" s="215">
        <f>ROUND(I182*H182,2)</f>
        <v>0</v>
      </c>
      <c r="BL182" s="14" t="s">
        <v>121</v>
      </c>
      <c r="BM182" s="214" t="s">
        <v>365</v>
      </c>
    </row>
    <row r="183" s="2" customFormat="1" ht="16.5" customHeight="1">
      <c r="A183" s="35"/>
      <c r="B183" s="36"/>
      <c r="C183" s="216" t="s">
        <v>366</v>
      </c>
      <c r="D183" s="216" t="s">
        <v>166</v>
      </c>
      <c r="E183" s="217" t="s">
        <v>367</v>
      </c>
      <c r="F183" s="218" t="s">
        <v>368</v>
      </c>
      <c r="G183" s="219" t="s">
        <v>127</v>
      </c>
      <c r="H183" s="220">
        <v>6</v>
      </c>
      <c r="I183" s="221"/>
      <c r="J183" s="222">
        <f>ROUND(I183*H183,2)</f>
        <v>0</v>
      </c>
      <c r="K183" s="218" t="s">
        <v>120</v>
      </c>
      <c r="L183" s="41"/>
      <c r="M183" s="223" t="s">
        <v>1</v>
      </c>
      <c r="N183" s="224" t="s">
        <v>38</v>
      </c>
      <c r="O183" s="88"/>
      <c r="P183" s="212">
        <f>O183*H183</f>
        <v>0</v>
      </c>
      <c r="Q183" s="212">
        <v>0</v>
      </c>
      <c r="R183" s="212">
        <f>Q183*H183</f>
        <v>0</v>
      </c>
      <c r="S183" s="212">
        <v>0</v>
      </c>
      <c r="T183" s="21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4" t="s">
        <v>186</v>
      </c>
      <c r="AT183" s="214" t="s">
        <v>166</v>
      </c>
      <c r="AU183" s="214" t="s">
        <v>80</v>
      </c>
      <c r="AY183" s="14" t="s">
        <v>122</v>
      </c>
      <c r="BE183" s="215">
        <f>IF(N183="základní",J183,0)</f>
        <v>0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4" t="s">
        <v>80</v>
      </c>
      <c r="BK183" s="215">
        <f>ROUND(I183*H183,2)</f>
        <v>0</v>
      </c>
      <c r="BL183" s="14" t="s">
        <v>186</v>
      </c>
      <c r="BM183" s="214" t="s">
        <v>369</v>
      </c>
    </row>
    <row r="184" s="2" customFormat="1" ht="37.8" customHeight="1">
      <c r="A184" s="35"/>
      <c r="B184" s="36"/>
      <c r="C184" s="202" t="s">
        <v>370</v>
      </c>
      <c r="D184" s="202" t="s">
        <v>116</v>
      </c>
      <c r="E184" s="203" t="s">
        <v>371</v>
      </c>
      <c r="F184" s="204" t="s">
        <v>372</v>
      </c>
      <c r="G184" s="205" t="s">
        <v>127</v>
      </c>
      <c r="H184" s="206">
        <v>1</v>
      </c>
      <c r="I184" s="207"/>
      <c r="J184" s="208">
        <f>ROUND(I184*H184,2)</f>
        <v>0</v>
      </c>
      <c r="K184" s="204" t="s">
        <v>120</v>
      </c>
      <c r="L184" s="209"/>
      <c r="M184" s="210" t="s">
        <v>1</v>
      </c>
      <c r="N184" s="211" t="s">
        <v>38</v>
      </c>
      <c r="O184" s="88"/>
      <c r="P184" s="212">
        <f>O184*H184</f>
        <v>0</v>
      </c>
      <c r="Q184" s="212">
        <v>0</v>
      </c>
      <c r="R184" s="212">
        <f>Q184*H184</f>
        <v>0</v>
      </c>
      <c r="S184" s="212">
        <v>0</v>
      </c>
      <c r="T184" s="21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14" t="s">
        <v>82</v>
      </c>
      <c r="AT184" s="214" t="s">
        <v>116</v>
      </c>
      <c r="AU184" s="214" t="s">
        <v>80</v>
      </c>
      <c r="AY184" s="14" t="s">
        <v>122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4" t="s">
        <v>80</v>
      </c>
      <c r="BK184" s="215">
        <f>ROUND(I184*H184,2)</f>
        <v>0</v>
      </c>
      <c r="BL184" s="14" t="s">
        <v>80</v>
      </c>
      <c r="BM184" s="214" t="s">
        <v>373</v>
      </c>
    </row>
    <row r="185" s="2" customFormat="1" ht="24.15" customHeight="1">
      <c r="A185" s="35"/>
      <c r="B185" s="36"/>
      <c r="C185" s="216" t="s">
        <v>374</v>
      </c>
      <c r="D185" s="216" t="s">
        <v>166</v>
      </c>
      <c r="E185" s="217" t="s">
        <v>375</v>
      </c>
      <c r="F185" s="218" t="s">
        <v>376</v>
      </c>
      <c r="G185" s="219" t="s">
        <v>127</v>
      </c>
      <c r="H185" s="220">
        <v>1</v>
      </c>
      <c r="I185" s="221"/>
      <c r="J185" s="222">
        <f>ROUND(I185*H185,2)</f>
        <v>0</v>
      </c>
      <c r="K185" s="218" t="s">
        <v>120</v>
      </c>
      <c r="L185" s="41"/>
      <c r="M185" s="223" t="s">
        <v>1</v>
      </c>
      <c r="N185" s="224" t="s">
        <v>38</v>
      </c>
      <c r="O185" s="88"/>
      <c r="P185" s="212">
        <f>O185*H185</f>
        <v>0</v>
      </c>
      <c r="Q185" s="212">
        <v>0</v>
      </c>
      <c r="R185" s="212">
        <f>Q185*H185</f>
        <v>0</v>
      </c>
      <c r="S185" s="212">
        <v>0</v>
      </c>
      <c r="T185" s="21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4" t="s">
        <v>186</v>
      </c>
      <c r="AT185" s="214" t="s">
        <v>166</v>
      </c>
      <c r="AU185" s="214" t="s">
        <v>80</v>
      </c>
      <c r="AY185" s="14" t="s">
        <v>122</v>
      </c>
      <c r="BE185" s="215">
        <f>IF(N185="základní",J185,0)</f>
        <v>0</v>
      </c>
      <c r="BF185" s="215">
        <f>IF(N185="snížená",J185,0)</f>
        <v>0</v>
      </c>
      <c r="BG185" s="215">
        <f>IF(N185="zákl. přenesená",J185,0)</f>
        <v>0</v>
      </c>
      <c r="BH185" s="215">
        <f>IF(N185="sníž. přenesená",J185,0)</f>
        <v>0</v>
      </c>
      <c r="BI185" s="215">
        <f>IF(N185="nulová",J185,0)</f>
        <v>0</v>
      </c>
      <c r="BJ185" s="14" t="s">
        <v>80</v>
      </c>
      <c r="BK185" s="215">
        <f>ROUND(I185*H185,2)</f>
        <v>0</v>
      </c>
      <c r="BL185" s="14" t="s">
        <v>186</v>
      </c>
      <c r="BM185" s="214" t="s">
        <v>377</v>
      </c>
    </row>
    <row r="186" s="2" customFormat="1" ht="24.15" customHeight="1">
      <c r="A186" s="35"/>
      <c r="B186" s="36"/>
      <c r="C186" s="202" t="s">
        <v>378</v>
      </c>
      <c r="D186" s="202" t="s">
        <v>116</v>
      </c>
      <c r="E186" s="203" t="s">
        <v>379</v>
      </c>
      <c r="F186" s="204" t="s">
        <v>380</v>
      </c>
      <c r="G186" s="205" t="s">
        <v>127</v>
      </c>
      <c r="H186" s="206">
        <v>1</v>
      </c>
      <c r="I186" s="207"/>
      <c r="J186" s="208">
        <f>ROUND(I186*H186,2)</f>
        <v>0</v>
      </c>
      <c r="K186" s="204" t="s">
        <v>120</v>
      </c>
      <c r="L186" s="209"/>
      <c r="M186" s="210" t="s">
        <v>1</v>
      </c>
      <c r="N186" s="211" t="s">
        <v>38</v>
      </c>
      <c r="O186" s="88"/>
      <c r="P186" s="212">
        <f>O186*H186</f>
        <v>0</v>
      </c>
      <c r="Q186" s="212">
        <v>0</v>
      </c>
      <c r="R186" s="212">
        <f>Q186*H186</f>
        <v>0</v>
      </c>
      <c r="S186" s="212">
        <v>0</v>
      </c>
      <c r="T186" s="21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4" t="s">
        <v>186</v>
      </c>
      <c r="AT186" s="214" t="s">
        <v>116</v>
      </c>
      <c r="AU186" s="214" t="s">
        <v>80</v>
      </c>
      <c r="AY186" s="14" t="s">
        <v>122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4" t="s">
        <v>80</v>
      </c>
      <c r="BK186" s="215">
        <f>ROUND(I186*H186,2)</f>
        <v>0</v>
      </c>
      <c r="BL186" s="14" t="s">
        <v>186</v>
      </c>
      <c r="BM186" s="214" t="s">
        <v>381</v>
      </c>
    </row>
    <row r="187" s="2" customFormat="1" ht="33" customHeight="1">
      <c r="A187" s="35"/>
      <c r="B187" s="36"/>
      <c r="C187" s="202" t="s">
        <v>382</v>
      </c>
      <c r="D187" s="202" t="s">
        <v>116</v>
      </c>
      <c r="E187" s="203" t="s">
        <v>383</v>
      </c>
      <c r="F187" s="204" t="s">
        <v>384</v>
      </c>
      <c r="G187" s="205" t="s">
        <v>127</v>
      </c>
      <c r="H187" s="206">
        <v>2</v>
      </c>
      <c r="I187" s="207"/>
      <c r="J187" s="208">
        <f>ROUND(I187*H187,2)</f>
        <v>0</v>
      </c>
      <c r="K187" s="204" t="s">
        <v>120</v>
      </c>
      <c r="L187" s="209"/>
      <c r="M187" s="210" t="s">
        <v>1</v>
      </c>
      <c r="N187" s="211" t="s">
        <v>38</v>
      </c>
      <c r="O187" s="88"/>
      <c r="P187" s="212">
        <f>O187*H187</f>
        <v>0</v>
      </c>
      <c r="Q187" s="212">
        <v>0</v>
      </c>
      <c r="R187" s="212">
        <f>Q187*H187</f>
        <v>0</v>
      </c>
      <c r="S187" s="212">
        <v>0</v>
      </c>
      <c r="T187" s="21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4" t="s">
        <v>186</v>
      </c>
      <c r="AT187" s="214" t="s">
        <v>116</v>
      </c>
      <c r="AU187" s="214" t="s">
        <v>80</v>
      </c>
      <c r="AY187" s="14" t="s">
        <v>122</v>
      </c>
      <c r="BE187" s="215">
        <f>IF(N187="základní",J187,0)</f>
        <v>0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4" t="s">
        <v>80</v>
      </c>
      <c r="BK187" s="215">
        <f>ROUND(I187*H187,2)</f>
        <v>0</v>
      </c>
      <c r="BL187" s="14" t="s">
        <v>186</v>
      </c>
      <c r="BM187" s="214" t="s">
        <v>385</v>
      </c>
    </row>
    <row r="188" s="2" customFormat="1" ht="24.15" customHeight="1">
      <c r="A188" s="35"/>
      <c r="B188" s="36"/>
      <c r="C188" s="216" t="s">
        <v>386</v>
      </c>
      <c r="D188" s="216" t="s">
        <v>166</v>
      </c>
      <c r="E188" s="217" t="s">
        <v>387</v>
      </c>
      <c r="F188" s="218" t="s">
        <v>388</v>
      </c>
      <c r="G188" s="219" t="s">
        <v>127</v>
      </c>
      <c r="H188" s="220">
        <v>1</v>
      </c>
      <c r="I188" s="221"/>
      <c r="J188" s="222">
        <f>ROUND(I188*H188,2)</f>
        <v>0</v>
      </c>
      <c r="K188" s="218" t="s">
        <v>120</v>
      </c>
      <c r="L188" s="41"/>
      <c r="M188" s="239" t="s">
        <v>1</v>
      </c>
      <c r="N188" s="240" t="s">
        <v>38</v>
      </c>
      <c r="O188" s="241"/>
      <c r="P188" s="242">
        <f>O188*H188</f>
        <v>0</v>
      </c>
      <c r="Q188" s="242">
        <v>0</v>
      </c>
      <c r="R188" s="242">
        <f>Q188*H188</f>
        <v>0</v>
      </c>
      <c r="S188" s="242">
        <v>0</v>
      </c>
      <c r="T188" s="24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4" t="s">
        <v>186</v>
      </c>
      <c r="AT188" s="214" t="s">
        <v>166</v>
      </c>
      <c r="AU188" s="214" t="s">
        <v>80</v>
      </c>
      <c r="AY188" s="14" t="s">
        <v>122</v>
      </c>
      <c r="BE188" s="215">
        <f>IF(N188="základní",J188,0)</f>
        <v>0</v>
      </c>
      <c r="BF188" s="215">
        <f>IF(N188="snížená",J188,0)</f>
        <v>0</v>
      </c>
      <c r="BG188" s="215">
        <f>IF(N188="zákl. přenesená",J188,0)</f>
        <v>0</v>
      </c>
      <c r="BH188" s="215">
        <f>IF(N188="sníž. přenesená",J188,0)</f>
        <v>0</v>
      </c>
      <c r="BI188" s="215">
        <f>IF(N188="nulová",J188,0)</f>
        <v>0</v>
      </c>
      <c r="BJ188" s="14" t="s">
        <v>80</v>
      </c>
      <c r="BK188" s="215">
        <f>ROUND(I188*H188,2)</f>
        <v>0</v>
      </c>
      <c r="BL188" s="14" t="s">
        <v>186</v>
      </c>
      <c r="BM188" s="214" t="s">
        <v>389</v>
      </c>
    </row>
    <row r="189" s="2" customFormat="1" ht="6.96" customHeight="1">
      <c r="A189" s="35"/>
      <c r="B189" s="63"/>
      <c r="C189" s="64"/>
      <c r="D189" s="64"/>
      <c r="E189" s="64"/>
      <c r="F189" s="64"/>
      <c r="G189" s="64"/>
      <c r="H189" s="64"/>
      <c r="I189" s="64"/>
      <c r="J189" s="64"/>
      <c r="K189" s="64"/>
      <c r="L189" s="41"/>
      <c r="M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</sheetData>
  <sheetProtection sheet="1" autoFilter="0" formatColumns="0" formatRows="0" objects="1" scenarios="1" spinCount="100000" saltValue="wtPxbpSWeerVy7wxLsAXC9C3Hgl+IW8F/j0L81XflYf8JUGoiGXX7QjnaianpURWOIQiw3ACPMTL05uMm6bwaw==" hashValue="VlvrkBEDSKLS92FCVXBRdKV9yY9LBzpE8lyCPwa5Ppnejc7rDTFh2MN1q34QmdeaOtbKMU5qlAexSzdd/foZww==" algorithmName="SHA-512" password="CC35"/>
  <autoFilter ref="C120:K18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91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PZZ v km 25,452 trati Havlíčkův Brod - Rosice n. L.</v>
      </c>
      <c r="F7" s="147"/>
      <c r="G7" s="147"/>
      <c r="H7" s="147"/>
      <c r="L7" s="17"/>
    </row>
    <row r="8" s="1" customFormat="1" ht="12" customHeight="1">
      <c r="B8" s="17"/>
      <c r="D8" s="147" t="s">
        <v>92</v>
      </c>
      <c r="L8" s="17"/>
    </row>
    <row r="9" s="2" customFormat="1" ht="16.5" customHeight="1">
      <c r="A9" s="35"/>
      <c r="B9" s="41"/>
      <c r="C9" s="35"/>
      <c r="D9" s="35"/>
      <c r="E9" s="148" t="s">
        <v>93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94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390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7. 9. 2023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ROUND(J126,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ROUND((SUM(BE126:BE146)),  2)</f>
        <v>0</v>
      </c>
      <c r="G35" s="35"/>
      <c r="H35" s="35"/>
      <c r="I35" s="161">
        <v>0.20999999999999999</v>
      </c>
      <c r="J35" s="160">
        <f>ROUND(((SUM(BE126:BE146))*I35),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ROUND((SUM(BF126:BF146)),  2)</f>
        <v>0</v>
      </c>
      <c r="G36" s="35"/>
      <c r="H36" s="35"/>
      <c r="I36" s="161">
        <v>0.14999999999999999</v>
      </c>
      <c r="J36" s="160">
        <f>ROUND(((SUM(BF126:BF146))*I36),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ROUND((SUM(BG126:BG146)),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ROUND((SUM(BH126:BH146)),  2)</f>
        <v>0</v>
      </c>
      <c r="G38" s="35"/>
      <c r="H38" s="35"/>
      <c r="I38" s="161">
        <v>0.14999999999999999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ROUND((SUM(BI126:BI146)),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PZZ v km 25,452 trati Havlíčkův Brod - Rosice n. L.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92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93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94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02) - Dle URS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7. 9. 2023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97</v>
      </c>
      <c r="D96" s="182"/>
      <c r="E96" s="182"/>
      <c r="F96" s="182"/>
      <c r="G96" s="182"/>
      <c r="H96" s="182"/>
      <c r="I96" s="182"/>
      <c r="J96" s="183" t="s">
        <v>98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99</v>
      </c>
      <c r="D98" s="37"/>
      <c r="E98" s="37"/>
      <c r="F98" s="37"/>
      <c r="G98" s="37"/>
      <c r="H98" s="37"/>
      <c r="I98" s="37"/>
      <c r="J98" s="107">
        <f>J126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100</v>
      </c>
    </row>
    <row r="99" s="9" customFormat="1" ht="24.96" customHeight="1">
      <c r="A99" s="9"/>
      <c r="B99" s="185"/>
      <c r="C99" s="186"/>
      <c r="D99" s="187" t="s">
        <v>391</v>
      </c>
      <c r="E99" s="188"/>
      <c r="F99" s="188"/>
      <c r="G99" s="188"/>
      <c r="H99" s="188"/>
      <c r="I99" s="188"/>
      <c r="J99" s="189">
        <f>J137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4"/>
      <c r="C100" s="130"/>
      <c r="D100" s="245" t="s">
        <v>392</v>
      </c>
      <c r="E100" s="246"/>
      <c r="F100" s="246"/>
      <c r="G100" s="246"/>
      <c r="H100" s="246"/>
      <c r="I100" s="246"/>
      <c r="J100" s="247">
        <f>J138</f>
        <v>0</v>
      </c>
      <c r="K100" s="130"/>
      <c r="L100" s="248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9" customFormat="1" ht="24.96" customHeight="1">
      <c r="A101" s="9"/>
      <c r="B101" s="185"/>
      <c r="C101" s="186"/>
      <c r="D101" s="187" t="s">
        <v>393</v>
      </c>
      <c r="E101" s="188"/>
      <c r="F101" s="188"/>
      <c r="G101" s="188"/>
      <c r="H101" s="188"/>
      <c r="I101" s="188"/>
      <c r="J101" s="189">
        <f>J141</f>
        <v>0</v>
      </c>
      <c r="K101" s="186"/>
      <c r="L101" s="19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2" customFormat="1" ht="19.92" customHeight="1">
      <c r="A102" s="12"/>
      <c r="B102" s="244"/>
      <c r="C102" s="130"/>
      <c r="D102" s="245" t="s">
        <v>394</v>
      </c>
      <c r="E102" s="246"/>
      <c r="F102" s="246"/>
      <c r="G102" s="246"/>
      <c r="H102" s="246"/>
      <c r="I102" s="246"/>
      <c r="J102" s="247">
        <f>J142</f>
        <v>0</v>
      </c>
      <c r="K102" s="130"/>
      <c r="L102" s="248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="9" customFormat="1" ht="24.96" customHeight="1">
      <c r="A103" s="9"/>
      <c r="B103" s="185"/>
      <c r="C103" s="186"/>
      <c r="D103" s="187" t="s">
        <v>395</v>
      </c>
      <c r="E103" s="188"/>
      <c r="F103" s="188"/>
      <c r="G103" s="188"/>
      <c r="H103" s="188"/>
      <c r="I103" s="188"/>
      <c r="J103" s="189">
        <f>J143</f>
        <v>0</v>
      </c>
      <c r="K103" s="186"/>
      <c r="L103" s="19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2" customFormat="1" ht="19.92" customHeight="1">
      <c r="A104" s="12"/>
      <c r="B104" s="244"/>
      <c r="C104" s="130"/>
      <c r="D104" s="245" t="s">
        <v>396</v>
      </c>
      <c r="E104" s="246"/>
      <c r="F104" s="246"/>
      <c r="G104" s="246"/>
      <c r="H104" s="246"/>
      <c r="I104" s="246"/>
      <c r="J104" s="247">
        <f>J144</f>
        <v>0</v>
      </c>
      <c r="K104" s="130"/>
      <c r="L104" s="248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="2" customFormat="1" ht="6.96" customHeight="1">
      <c r="A110" s="35"/>
      <c r="B110" s="65"/>
      <c r="C110" s="66"/>
      <c r="D110" s="66"/>
      <c r="E110" s="66"/>
      <c r="F110" s="66"/>
      <c r="G110" s="66"/>
      <c r="H110" s="66"/>
      <c r="I110" s="66"/>
      <c r="J110" s="66"/>
      <c r="K110" s="66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102</v>
      </c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180" t="str">
        <f>E7</f>
        <v>Oprava PZZ v km 25,452 trati Havlíčkův Brod - Rosice n. L.</v>
      </c>
      <c r="F114" s="29"/>
      <c r="G114" s="29"/>
      <c r="H114" s="29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1" customFormat="1" ht="12" customHeight="1">
      <c r="B115" s="18"/>
      <c r="C115" s="29" t="s">
        <v>92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180" t="s">
        <v>93</v>
      </c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94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3" t="str">
        <f>E11</f>
        <v>02) - Dle URS</v>
      </c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20</v>
      </c>
      <c r="D120" s="37"/>
      <c r="E120" s="37"/>
      <c r="F120" s="24" t="str">
        <f>F14</f>
        <v xml:space="preserve"> </v>
      </c>
      <c r="G120" s="37"/>
      <c r="H120" s="37"/>
      <c r="I120" s="29" t="s">
        <v>22</v>
      </c>
      <c r="J120" s="76" t="str">
        <f>IF(J14="","",J14)</f>
        <v>7. 9. 2023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24</v>
      </c>
      <c r="D122" s="37"/>
      <c r="E122" s="37"/>
      <c r="F122" s="24" t="str">
        <f>E17</f>
        <v xml:space="preserve"> </v>
      </c>
      <c r="G122" s="37"/>
      <c r="H122" s="37"/>
      <c r="I122" s="29" t="s">
        <v>29</v>
      </c>
      <c r="J122" s="33" t="str">
        <f>E23</f>
        <v xml:space="preserve"> 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IF(E20="","",E20)</f>
        <v>Vyplň údaj</v>
      </c>
      <c r="G123" s="37"/>
      <c r="H123" s="37"/>
      <c r="I123" s="29" t="s">
        <v>31</v>
      </c>
      <c r="J123" s="33" t="str">
        <f>E26</f>
        <v xml:space="preserve"> 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0" customFormat="1" ht="29.28" customHeight="1">
      <c r="A125" s="191"/>
      <c r="B125" s="192"/>
      <c r="C125" s="193" t="s">
        <v>103</v>
      </c>
      <c r="D125" s="194" t="s">
        <v>58</v>
      </c>
      <c r="E125" s="194" t="s">
        <v>54</v>
      </c>
      <c r="F125" s="194" t="s">
        <v>55</v>
      </c>
      <c r="G125" s="194" t="s">
        <v>104</v>
      </c>
      <c r="H125" s="194" t="s">
        <v>105</v>
      </c>
      <c r="I125" s="194" t="s">
        <v>106</v>
      </c>
      <c r="J125" s="194" t="s">
        <v>98</v>
      </c>
      <c r="K125" s="195" t="s">
        <v>107</v>
      </c>
      <c r="L125" s="196"/>
      <c r="M125" s="97" t="s">
        <v>1</v>
      </c>
      <c r="N125" s="98" t="s">
        <v>37</v>
      </c>
      <c r="O125" s="98" t="s">
        <v>108</v>
      </c>
      <c r="P125" s="98" t="s">
        <v>109</v>
      </c>
      <c r="Q125" s="98" t="s">
        <v>110</v>
      </c>
      <c r="R125" s="98" t="s">
        <v>111</v>
      </c>
      <c r="S125" s="98" t="s">
        <v>112</v>
      </c>
      <c r="T125" s="99" t="s">
        <v>113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5"/>
      <c r="B126" s="36"/>
      <c r="C126" s="104" t="s">
        <v>114</v>
      </c>
      <c r="D126" s="37"/>
      <c r="E126" s="37"/>
      <c r="F126" s="37"/>
      <c r="G126" s="37"/>
      <c r="H126" s="37"/>
      <c r="I126" s="37"/>
      <c r="J126" s="197">
        <f>BK126</f>
        <v>0</v>
      </c>
      <c r="K126" s="37"/>
      <c r="L126" s="41"/>
      <c r="M126" s="100"/>
      <c r="N126" s="198"/>
      <c r="O126" s="101"/>
      <c r="P126" s="199">
        <f>P127+SUM(P128:P137)+P141+P143</f>
        <v>0</v>
      </c>
      <c r="Q126" s="101"/>
      <c r="R126" s="199">
        <f>R127+SUM(R128:R137)+R141+R143</f>
        <v>10.189780000000001</v>
      </c>
      <c r="S126" s="101"/>
      <c r="T126" s="200">
        <f>T127+SUM(T128:T137)+T141+T143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72</v>
      </c>
      <c r="AU126" s="14" t="s">
        <v>100</v>
      </c>
      <c r="BK126" s="201">
        <f>BK127+SUM(BK128:BK137)+BK141+BK143</f>
        <v>0</v>
      </c>
    </row>
    <row r="127" s="2" customFormat="1" ht="24.15" customHeight="1">
      <c r="A127" s="35"/>
      <c r="B127" s="36"/>
      <c r="C127" s="202" t="s">
        <v>80</v>
      </c>
      <c r="D127" s="202" t="s">
        <v>116</v>
      </c>
      <c r="E127" s="203" t="s">
        <v>397</v>
      </c>
      <c r="F127" s="204" t="s">
        <v>398</v>
      </c>
      <c r="G127" s="205" t="s">
        <v>119</v>
      </c>
      <c r="H127" s="206">
        <v>70</v>
      </c>
      <c r="I127" s="207"/>
      <c r="J127" s="208">
        <f>ROUND(I127*H127,2)</f>
        <v>0</v>
      </c>
      <c r="K127" s="204" t="s">
        <v>399</v>
      </c>
      <c r="L127" s="209"/>
      <c r="M127" s="210" t="s">
        <v>1</v>
      </c>
      <c r="N127" s="211" t="s">
        <v>38</v>
      </c>
      <c r="O127" s="88"/>
      <c r="P127" s="212">
        <f>O127*H127</f>
        <v>0</v>
      </c>
      <c r="Q127" s="212">
        <v>0.00019000000000000001</v>
      </c>
      <c r="R127" s="212">
        <f>Q127*H127</f>
        <v>0.013300000000000001</v>
      </c>
      <c r="S127" s="212">
        <v>0</v>
      </c>
      <c r="T127" s="21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121</v>
      </c>
      <c r="AT127" s="214" t="s">
        <v>116</v>
      </c>
      <c r="AU127" s="214" t="s">
        <v>73</v>
      </c>
      <c r="AY127" s="14" t="s">
        <v>122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4" t="s">
        <v>80</v>
      </c>
      <c r="BK127" s="215">
        <f>ROUND(I127*H127,2)</f>
        <v>0</v>
      </c>
      <c r="BL127" s="14" t="s">
        <v>121</v>
      </c>
      <c r="BM127" s="214" t="s">
        <v>400</v>
      </c>
    </row>
    <row r="128" s="2" customFormat="1" ht="16.5" customHeight="1">
      <c r="A128" s="35"/>
      <c r="B128" s="36"/>
      <c r="C128" s="216" t="s">
        <v>82</v>
      </c>
      <c r="D128" s="216" t="s">
        <v>166</v>
      </c>
      <c r="E128" s="217" t="s">
        <v>401</v>
      </c>
      <c r="F128" s="218" t="s">
        <v>402</v>
      </c>
      <c r="G128" s="219" t="s">
        <v>119</v>
      </c>
      <c r="H128" s="220">
        <v>70</v>
      </c>
      <c r="I128" s="221"/>
      <c r="J128" s="222">
        <f>ROUND(I128*H128,2)</f>
        <v>0</v>
      </c>
      <c r="K128" s="218" t="s">
        <v>399</v>
      </c>
      <c r="L128" s="41"/>
      <c r="M128" s="223" t="s">
        <v>1</v>
      </c>
      <c r="N128" s="224" t="s">
        <v>38</v>
      </c>
      <c r="O128" s="88"/>
      <c r="P128" s="212">
        <f>O128*H128</f>
        <v>0</v>
      </c>
      <c r="Q128" s="212">
        <v>0</v>
      </c>
      <c r="R128" s="212">
        <f>Q128*H128</f>
        <v>0</v>
      </c>
      <c r="S128" s="212">
        <v>0</v>
      </c>
      <c r="T128" s="21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4" t="s">
        <v>80</v>
      </c>
      <c r="AT128" s="214" t="s">
        <v>166</v>
      </c>
      <c r="AU128" s="214" t="s">
        <v>73</v>
      </c>
      <c r="AY128" s="14" t="s">
        <v>122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4" t="s">
        <v>80</v>
      </c>
      <c r="BK128" s="215">
        <f>ROUND(I128*H128,2)</f>
        <v>0</v>
      </c>
      <c r="BL128" s="14" t="s">
        <v>80</v>
      </c>
      <c r="BM128" s="214" t="s">
        <v>403</v>
      </c>
    </row>
    <row r="129" s="2" customFormat="1" ht="24.15" customHeight="1">
      <c r="A129" s="35"/>
      <c r="B129" s="36"/>
      <c r="C129" s="216" t="s">
        <v>129</v>
      </c>
      <c r="D129" s="216" t="s">
        <v>166</v>
      </c>
      <c r="E129" s="217" t="s">
        <v>404</v>
      </c>
      <c r="F129" s="218" t="s">
        <v>405</v>
      </c>
      <c r="G129" s="219" t="s">
        <v>127</v>
      </c>
      <c r="H129" s="220">
        <v>4</v>
      </c>
      <c r="I129" s="221"/>
      <c r="J129" s="222">
        <f>ROUND(I129*H129,2)</f>
        <v>0</v>
      </c>
      <c r="K129" s="218" t="s">
        <v>399</v>
      </c>
      <c r="L129" s="41"/>
      <c r="M129" s="223" t="s">
        <v>1</v>
      </c>
      <c r="N129" s="224" t="s">
        <v>38</v>
      </c>
      <c r="O129" s="88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80</v>
      </c>
      <c r="AT129" s="214" t="s">
        <v>166</v>
      </c>
      <c r="AU129" s="214" t="s">
        <v>73</v>
      </c>
      <c r="AY129" s="14" t="s">
        <v>122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4" t="s">
        <v>80</v>
      </c>
      <c r="BK129" s="215">
        <f>ROUND(I129*H129,2)</f>
        <v>0</v>
      </c>
      <c r="BL129" s="14" t="s">
        <v>80</v>
      </c>
      <c r="BM129" s="214" t="s">
        <v>406</v>
      </c>
    </row>
    <row r="130" s="2" customFormat="1" ht="16.5" customHeight="1">
      <c r="A130" s="35"/>
      <c r="B130" s="36"/>
      <c r="C130" s="216" t="s">
        <v>124</v>
      </c>
      <c r="D130" s="216" t="s">
        <v>166</v>
      </c>
      <c r="E130" s="217" t="s">
        <v>407</v>
      </c>
      <c r="F130" s="218" t="s">
        <v>408</v>
      </c>
      <c r="G130" s="219" t="s">
        <v>119</v>
      </c>
      <c r="H130" s="220">
        <v>70</v>
      </c>
      <c r="I130" s="221"/>
      <c r="J130" s="222">
        <f>ROUND(I130*H130,2)</f>
        <v>0</v>
      </c>
      <c r="K130" s="218" t="s">
        <v>399</v>
      </c>
      <c r="L130" s="41"/>
      <c r="M130" s="223" t="s">
        <v>1</v>
      </c>
      <c r="N130" s="224" t="s">
        <v>38</v>
      </c>
      <c r="O130" s="88"/>
      <c r="P130" s="212">
        <f>O130*H130</f>
        <v>0</v>
      </c>
      <c r="Q130" s="212">
        <v>0</v>
      </c>
      <c r="R130" s="212">
        <f>Q130*H130</f>
        <v>0</v>
      </c>
      <c r="S130" s="212">
        <v>0</v>
      </c>
      <c r="T130" s="21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4" t="s">
        <v>80</v>
      </c>
      <c r="AT130" s="214" t="s">
        <v>166</v>
      </c>
      <c r="AU130" s="214" t="s">
        <v>73</v>
      </c>
      <c r="AY130" s="14" t="s">
        <v>122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4" t="s">
        <v>80</v>
      </c>
      <c r="BK130" s="215">
        <f>ROUND(I130*H130,2)</f>
        <v>0</v>
      </c>
      <c r="BL130" s="14" t="s">
        <v>80</v>
      </c>
      <c r="BM130" s="214" t="s">
        <v>409</v>
      </c>
    </row>
    <row r="131" s="2" customFormat="1" ht="24.15" customHeight="1">
      <c r="A131" s="35"/>
      <c r="B131" s="36"/>
      <c r="C131" s="216" t="s">
        <v>142</v>
      </c>
      <c r="D131" s="216" t="s">
        <v>166</v>
      </c>
      <c r="E131" s="217" t="s">
        <v>410</v>
      </c>
      <c r="F131" s="218" t="s">
        <v>411</v>
      </c>
      <c r="G131" s="219" t="s">
        <v>412</v>
      </c>
      <c r="H131" s="220">
        <v>0.10000000000000001</v>
      </c>
      <c r="I131" s="221"/>
      <c r="J131" s="222">
        <f>ROUND(I131*H131,2)</f>
        <v>0</v>
      </c>
      <c r="K131" s="218" t="s">
        <v>399</v>
      </c>
      <c r="L131" s="41"/>
      <c r="M131" s="223" t="s">
        <v>1</v>
      </c>
      <c r="N131" s="224" t="s">
        <v>38</v>
      </c>
      <c r="O131" s="88"/>
      <c r="P131" s="212">
        <f>O131*H131</f>
        <v>0</v>
      </c>
      <c r="Q131" s="212">
        <v>0.0088000000000000005</v>
      </c>
      <c r="R131" s="212">
        <f>Q131*H131</f>
        <v>0.00088000000000000014</v>
      </c>
      <c r="S131" s="212">
        <v>0</v>
      </c>
      <c r="T131" s="21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80</v>
      </c>
      <c r="AT131" s="214" t="s">
        <v>166</v>
      </c>
      <c r="AU131" s="214" t="s">
        <v>73</v>
      </c>
      <c r="AY131" s="14" t="s">
        <v>122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4" t="s">
        <v>80</v>
      </c>
      <c r="BK131" s="215">
        <f>ROUND(I131*H131,2)</f>
        <v>0</v>
      </c>
      <c r="BL131" s="14" t="s">
        <v>80</v>
      </c>
      <c r="BM131" s="214" t="s">
        <v>413</v>
      </c>
    </row>
    <row r="132" s="2" customFormat="1" ht="24.15" customHeight="1">
      <c r="A132" s="35"/>
      <c r="B132" s="36"/>
      <c r="C132" s="216" t="s">
        <v>128</v>
      </c>
      <c r="D132" s="216" t="s">
        <v>166</v>
      </c>
      <c r="E132" s="217" t="s">
        <v>414</v>
      </c>
      <c r="F132" s="218" t="s">
        <v>415</v>
      </c>
      <c r="G132" s="219" t="s">
        <v>119</v>
      </c>
      <c r="H132" s="220">
        <v>50</v>
      </c>
      <c r="I132" s="221"/>
      <c r="J132" s="222">
        <f>ROUND(I132*H132,2)</f>
        <v>0</v>
      </c>
      <c r="K132" s="218" t="s">
        <v>416</v>
      </c>
      <c r="L132" s="41"/>
      <c r="M132" s="223" t="s">
        <v>1</v>
      </c>
      <c r="N132" s="224" t="s">
        <v>38</v>
      </c>
      <c r="O132" s="88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80</v>
      </c>
      <c r="AT132" s="214" t="s">
        <v>166</v>
      </c>
      <c r="AU132" s="214" t="s">
        <v>73</v>
      </c>
      <c r="AY132" s="14" t="s">
        <v>122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4" t="s">
        <v>80</v>
      </c>
      <c r="BK132" s="215">
        <f>ROUND(I132*H132,2)</f>
        <v>0</v>
      </c>
      <c r="BL132" s="14" t="s">
        <v>80</v>
      </c>
      <c r="BM132" s="214" t="s">
        <v>417</v>
      </c>
    </row>
    <row r="133" s="2" customFormat="1" ht="24.15" customHeight="1">
      <c r="A133" s="35"/>
      <c r="B133" s="36"/>
      <c r="C133" s="216" t="s">
        <v>149</v>
      </c>
      <c r="D133" s="216" t="s">
        <v>166</v>
      </c>
      <c r="E133" s="217" t="s">
        <v>418</v>
      </c>
      <c r="F133" s="218" t="s">
        <v>419</v>
      </c>
      <c r="G133" s="219" t="s">
        <v>119</v>
      </c>
      <c r="H133" s="220">
        <v>50</v>
      </c>
      <c r="I133" s="221"/>
      <c r="J133" s="222">
        <f>ROUND(I133*H133,2)</f>
        <v>0</v>
      </c>
      <c r="K133" s="218" t="s">
        <v>416</v>
      </c>
      <c r="L133" s="41"/>
      <c r="M133" s="223" t="s">
        <v>1</v>
      </c>
      <c r="N133" s="224" t="s">
        <v>38</v>
      </c>
      <c r="O133" s="88"/>
      <c r="P133" s="212">
        <f>O133*H133</f>
        <v>0</v>
      </c>
      <c r="Q133" s="212">
        <v>0.20300000000000001</v>
      </c>
      <c r="R133" s="212">
        <f>Q133*H133</f>
        <v>10.15</v>
      </c>
      <c r="S133" s="212">
        <v>0</v>
      </c>
      <c r="T133" s="21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4" t="s">
        <v>80</v>
      </c>
      <c r="AT133" s="214" t="s">
        <v>166</v>
      </c>
      <c r="AU133" s="214" t="s">
        <v>73</v>
      </c>
      <c r="AY133" s="14" t="s">
        <v>122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4" t="s">
        <v>80</v>
      </c>
      <c r="BK133" s="215">
        <f>ROUND(I133*H133,2)</f>
        <v>0</v>
      </c>
      <c r="BL133" s="14" t="s">
        <v>80</v>
      </c>
      <c r="BM133" s="214" t="s">
        <v>420</v>
      </c>
    </row>
    <row r="134" s="2" customFormat="1" ht="24.15" customHeight="1">
      <c r="A134" s="35"/>
      <c r="B134" s="36"/>
      <c r="C134" s="202" t="s">
        <v>157</v>
      </c>
      <c r="D134" s="202" t="s">
        <v>116</v>
      </c>
      <c r="E134" s="203" t="s">
        <v>421</v>
      </c>
      <c r="F134" s="204" t="s">
        <v>422</v>
      </c>
      <c r="G134" s="205" t="s">
        <v>119</v>
      </c>
      <c r="H134" s="206">
        <v>20</v>
      </c>
      <c r="I134" s="207"/>
      <c r="J134" s="208">
        <f>ROUND(I134*H134,2)</f>
        <v>0</v>
      </c>
      <c r="K134" s="204" t="s">
        <v>399</v>
      </c>
      <c r="L134" s="209"/>
      <c r="M134" s="210" t="s">
        <v>1</v>
      </c>
      <c r="N134" s="211" t="s">
        <v>38</v>
      </c>
      <c r="O134" s="88"/>
      <c r="P134" s="212">
        <f>O134*H134</f>
        <v>0</v>
      </c>
      <c r="Q134" s="212">
        <v>0.0012800000000000001</v>
      </c>
      <c r="R134" s="212">
        <f>Q134*H134</f>
        <v>0.025600000000000001</v>
      </c>
      <c r="S134" s="212">
        <v>0</v>
      </c>
      <c r="T134" s="21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4" t="s">
        <v>121</v>
      </c>
      <c r="AT134" s="214" t="s">
        <v>116</v>
      </c>
      <c r="AU134" s="214" t="s">
        <v>73</v>
      </c>
      <c r="AY134" s="14" t="s">
        <v>122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4" t="s">
        <v>80</v>
      </c>
      <c r="BK134" s="215">
        <f>ROUND(I134*H134,2)</f>
        <v>0</v>
      </c>
      <c r="BL134" s="14" t="s">
        <v>121</v>
      </c>
      <c r="BM134" s="214" t="s">
        <v>423</v>
      </c>
    </row>
    <row r="135" s="2" customFormat="1" ht="24.15" customHeight="1">
      <c r="A135" s="35"/>
      <c r="B135" s="36"/>
      <c r="C135" s="216" t="s">
        <v>161</v>
      </c>
      <c r="D135" s="216" t="s">
        <v>166</v>
      </c>
      <c r="E135" s="217" t="s">
        <v>424</v>
      </c>
      <c r="F135" s="218" t="s">
        <v>425</v>
      </c>
      <c r="G135" s="219" t="s">
        <v>119</v>
      </c>
      <c r="H135" s="220">
        <v>50</v>
      </c>
      <c r="I135" s="221"/>
      <c r="J135" s="222">
        <f>ROUND(I135*H135,2)</f>
        <v>0</v>
      </c>
      <c r="K135" s="218" t="s">
        <v>416</v>
      </c>
      <c r="L135" s="41"/>
      <c r="M135" s="223" t="s">
        <v>1</v>
      </c>
      <c r="N135" s="224" t="s">
        <v>38</v>
      </c>
      <c r="O135" s="88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80</v>
      </c>
      <c r="AT135" s="214" t="s">
        <v>166</v>
      </c>
      <c r="AU135" s="214" t="s">
        <v>73</v>
      </c>
      <c r="AY135" s="14" t="s">
        <v>122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4" t="s">
        <v>80</v>
      </c>
      <c r="BK135" s="215">
        <f>ROUND(I135*H135,2)</f>
        <v>0</v>
      </c>
      <c r="BL135" s="14" t="s">
        <v>80</v>
      </c>
      <c r="BM135" s="214" t="s">
        <v>426</v>
      </c>
    </row>
    <row r="136" s="2" customFormat="1" ht="21.75" customHeight="1">
      <c r="A136" s="35"/>
      <c r="B136" s="36"/>
      <c r="C136" s="216" t="s">
        <v>194</v>
      </c>
      <c r="D136" s="216" t="s">
        <v>166</v>
      </c>
      <c r="E136" s="217" t="s">
        <v>427</v>
      </c>
      <c r="F136" s="218" t="s">
        <v>428</v>
      </c>
      <c r="G136" s="219" t="s">
        <v>429</v>
      </c>
      <c r="H136" s="220">
        <v>25</v>
      </c>
      <c r="I136" s="221"/>
      <c r="J136" s="222">
        <f>ROUND(I136*H136,2)</f>
        <v>0</v>
      </c>
      <c r="K136" s="218" t="s">
        <v>416</v>
      </c>
      <c r="L136" s="41"/>
      <c r="M136" s="223" t="s">
        <v>1</v>
      </c>
      <c r="N136" s="224" t="s">
        <v>38</v>
      </c>
      <c r="O136" s="88"/>
      <c r="P136" s="212">
        <f>O136*H136</f>
        <v>0</v>
      </c>
      <c r="Q136" s="212">
        <v>0</v>
      </c>
      <c r="R136" s="212">
        <f>Q136*H136</f>
        <v>0</v>
      </c>
      <c r="S136" s="212">
        <v>0</v>
      </c>
      <c r="T136" s="21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4" t="s">
        <v>80</v>
      </c>
      <c r="AT136" s="214" t="s">
        <v>166</v>
      </c>
      <c r="AU136" s="214" t="s">
        <v>73</v>
      </c>
      <c r="AY136" s="14" t="s">
        <v>122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4" t="s">
        <v>80</v>
      </c>
      <c r="BK136" s="215">
        <f>ROUND(I136*H136,2)</f>
        <v>0</v>
      </c>
      <c r="BL136" s="14" t="s">
        <v>80</v>
      </c>
      <c r="BM136" s="214" t="s">
        <v>430</v>
      </c>
    </row>
    <row r="137" s="11" customFormat="1" ht="25.92" customHeight="1">
      <c r="A137" s="11"/>
      <c r="B137" s="225"/>
      <c r="C137" s="226"/>
      <c r="D137" s="227" t="s">
        <v>72</v>
      </c>
      <c r="E137" s="228" t="s">
        <v>431</v>
      </c>
      <c r="F137" s="228" t="s">
        <v>432</v>
      </c>
      <c r="G137" s="226"/>
      <c r="H137" s="226"/>
      <c r="I137" s="229"/>
      <c r="J137" s="230">
        <f>BK137</f>
        <v>0</v>
      </c>
      <c r="K137" s="226"/>
      <c r="L137" s="231"/>
      <c r="M137" s="232"/>
      <c r="N137" s="233"/>
      <c r="O137" s="233"/>
      <c r="P137" s="234">
        <f>P138</f>
        <v>0</v>
      </c>
      <c r="Q137" s="233"/>
      <c r="R137" s="234">
        <f>R138</f>
        <v>0</v>
      </c>
      <c r="S137" s="233"/>
      <c r="T137" s="235">
        <f>T138</f>
        <v>0</v>
      </c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R137" s="236" t="s">
        <v>80</v>
      </c>
      <c r="AT137" s="237" t="s">
        <v>72</v>
      </c>
      <c r="AU137" s="237" t="s">
        <v>73</v>
      </c>
      <c r="AY137" s="236" t="s">
        <v>122</v>
      </c>
      <c r="BK137" s="238">
        <f>BK138</f>
        <v>0</v>
      </c>
    </row>
    <row r="138" s="11" customFormat="1" ht="22.8" customHeight="1">
      <c r="A138" s="11"/>
      <c r="B138" s="225"/>
      <c r="C138" s="226"/>
      <c r="D138" s="227" t="s">
        <v>72</v>
      </c>
      <c r="E138" s="249" t="s">
        <v>80</v>
      </c>
      <c r="F138" s="249" t="s">
        <v>433</v>
      </c>
      <c r="G138" s="226"/>
      <c r="H138" s="226"/>
      <c r="I138" s="229"/>
      <c r="J138" s="250">
        <f>BK138</f>
        <v>0</v>
      </c>
      <c r="K138" s="226"/>
      <c r="L138" s="231"/>
      <c r="M138" s="232"/>
      <c r="N138" s="233"/>
      <c r="O138" s="233"/>
      <c r="P138" s="234">
        <f>SUM(P139:P140)</f>
        <v>0</v>
      </c>
      <c r="Q138" s="233"/>
      <c r="R138" s="234">
        <f>SUM(R139:R140)</f>
        <v>0</v>
      </c>
      <c r="S138" s="233"/>
      <c r="T138" s="235">
        <f>SUM(T139:T140)</f>
        <v>0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236" t="s">
        <v>80</v>
      </c>
      <c r="AT138" s="237" t="s">
        <v>72</v>
      </c>
      <c r="AU138" s="237" t="s">
        <v>80</v>
      </c>
      <c r="AY138" s="236" t="s">
        <v>122</v>
      </c>
      <c r="BK138" s="238">
        <f>SUM(BK139:BK140)</f>
        <v>0</v>
      </c>
    </row>
    <row r="139" s="2" customFormat="1" ht="33" customHeight="1">
      <c r="A139" s="35"/>
      <c r="B139" s="36"/>
      <c r="C139" s="216" t="s">
        <v>202</v>
      </c>
      <c r="D139" s="216" t="s">
        <v>166</v>
      </c>
      <c r="E139" s="217" t="s">
        <v>434</v>
      </c>
      <c r="F139" s="218" t="s">
        <v>435</v>
      </c>
      <c r="G139" s="219" t="s">
        <v>436</v>
      </c>
      <c r="H139" s="220">
        <v>12</v>
      </c>
      <c r="I139" s="221"/>
      <c r="J139" s="222">
        <f>ROUND(I139*H139,2)</f>
        <v>0</v>
      </c>
      <c r="K139" s="218" t="s">
        <v>399</v>
      </c>
      <c r="L139" s="41"/>
      <c r="M139" s="223" t="s">
        <v>1</v>
      </c>
      <c r="N139" s="224" t="s">
        <v>38</v>
      </c>
      <c r="O139" s="88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129</v>
      </c>
      <c r="AT139" s="214" t="s">
        <v>166</v>
      </c>
      <c r="AU139" s="214" t="s">
        <v>82</v>
      </c>
      <c r="AY139" s="14" t="s">
        <v>122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4" t="s">
        <v>80</v>
      </c>
      <c r="BK139" s="215">
        <f>ROUND(I139*H139,2)</f>
        <v>0</v>
      </c>
      <c r="BL139" s="14" t="s">
        <v>129</v>
      </c>
      <c r="BM139" s="214" t="s">
        <v>437</v>
      </c>
    </row>
    <row r="140" s="2" customFormat="1" ht="24.15" customHeight="1">
      <c r="A140" s="35"/>
      <c r="B140" s="36"/>
      <c r="C140" s="216" t="s">
        <v>438</v>
      </c>
      <c r="D140" s="216" t="s">
        <v>166</v>
      </c>
      <c r="E140" s="217" t="s">
        <v>439</v>
      </c>
      <c r="F140" s="218" t="s">
        <v>440</v>
      </c>
      <c r="G140" s="219" t="s">
        <v>436</v>
      </c>
      <c r="H140" s="220">
        <v>7</v>
      </c>
      <c r="I140" s="221"/>
      <c r="J140" s="222">
        <f>ROUND(I140*H140,2)</f>
        <v>0</v>
      </c>
      <c r="K140" s="218" t="s">
        <v>399</v>
      </c>
      <c r="L140" s="41"/>
      <c r="M140" s="223" t="s">
        <v>1</v>
      </c>
      <c r="N140" s="224" t="s">
        <v>38</v>
      </c>
      <c r="O140" s="88"/>
      <c r="P140" s="212">
        <f>O140*H140</f>
        <v>0</v>
      </c>
      <c r="Q140" s="212">
        <v>0</v>
      </c>
      <c r="R140" s="212">
        <f>Q140*H140</f>
        <v>0</v>
      </c>
      <c r="S140" s="212">
        <v>0</v>
      </c>
      <c r="T140" s="21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4" t="s">
        <v>129</v>
      </c>
      <c r="AT140" s="214" t="s">
        <v>166</v>
      </c>
      <c r="AU140" s="214" t="s">
        <v>82</v>
      </c>
      <c r="AY140" s="14" t="s">
        <v>122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4" t="s">
        <v>80</v>
      </c>
      <c r="BK140" s="215">
        <f>ROUND(I140*H140,2)</f>
        <v>0</v>
      </c>
      <c r="BL140" s="14" t="s">
        <v>129</v>
      </c>
      <c r="BM140" s="214" t="s">
        <v>441</v>
      </c>
    </row>
    <row r="141" s="11" customFormat="1" ht="25.92" customHeight="1">
      <c r="A141" s="11"/>
      <c r="B141" s="225"/>
      <c r="C141" s="226"/>
      <c r="D141" s="227" t="s">
        <v>72</v>
      </c>
      <c r="E141" s="228" t="s">
        <v>442</v>
      </c>
      <c r="F141" s="228" t="s">
        <v>443</v>
      </c>
      <c r="G141" s="226"/>
      <c r="H141" s="226"/>
      <c r="I141" s="229"/>
      <c r="J141" s="230">
        <f>BK141</f>
        <v>0</v>
      </c>
      <c r="K141" s="226"/>
      <c r="L141" s="231"/>
      <c r="M141" s="232"/>
      <c r="N141" s="233"/>
      <c r="O141" s="233"/>
      <c r="P141" s="234">
        <f>P142</f>
        <v>0</v>
      </c>
      <c r="Q141" s="233"/>
      <c r="R141" s="234">
        <f>R142</f>
        <v>0</v>
      </c>
      <c r="S141" s="233"/>
      <c r="T141" s="235">
        <f>T142</f>
        <v>0</v>
      </c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R141" s="236" t="s">
        <v>82</v>
      </c>
      <c r="AT141" s="237" t="s">
        <v>72</v>
      </c>
      <c r="AU141" s="237" t="s">
        <v>73</v>
      </c>
      <c r="AY141" s="236" t="s">
        <v>122</v>
      </c>
      <c r="BK141" s="238">
        <f>BK142</f>
        <v>0</v>
      </c>
    </row>
    <row r="142" s="11" customFormat="1" ht="22.8" customHeight="1">
      <c r="A142" s="11"/>
      <c r="B142" s="225"/>
      <c r="C142" s="226"/>
      <c r="D142" s="227" t="s">
        <v>72</v>
      </c>
      <c r="E142" s="249" t="s">
        <v>444</v>
      </c>
      <c r="F142" s="249" t="s">
        <v>445</v>
      </c>
      <c r="G142" s="226"/>
      <c r="H142" s="226"/>
      <c r="I142" s="229"/>
      <c r="J142" s="250">
        <f>BK142</f>
        <v>0</v>
      </c>
      <c r="K142" s="226"/>
      <c r="L142" s="231"/>
      <c r="M142" s="232"/>
      <c r="N142" s="233"/>
      <c r="O142" s="233"/>
      <c r="P142" s="234">
        <v>0</v>
      </c>
      <c r="Q142" s="233"/>
      <c r="R142" s="234">
        <v>0</v>
      </c>
      <c r="S142" s="233"/>
      <c r="T142" s="235">
        <v>0</v>
      </c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R142" s="236" t="s">
        <v>82</v>
      </c>
      <c r="AT142" s="237" t="s">
        <v>72</v>
      </c>
      <c r="AU142" s="237" t="s">
        <v>80</v>
      </c>
      <c r="AY142" s="236" t="s">
        <v>122</v>
      </c>
      <c r="BK142" s="238">
        <v>0</v>
      </c>
    </row>
    <row r="143" s="11" customFormat="1" ht="25.92" customHeight="1">
      <c r="A143" s="11"/>
      <c r="B143" s="225"/>
      <c r="C143" s="226"/>
      <c r="D143" s="227" t="s">
        <v>72</v>
      </c>
      <c r="E143" s="228" t="s">
        <v>116</v>
      </c>
      <c r="F143" s="228" t="s">
        <v>446</v>
      </c>
      <c r="G143" s="226"/>
      <c r="H143" s="226"/>
      <c r="I143" s="229"/>
      <c r="J143" s="230">
        <f>BK143</f>
        <v>0</v>
      </c>
      <c r="K143" s="226"/>
      <c r="L143" s="231"/>
      <c r="M143" s="232"/>
      <c r="N143" s="233"/>
      <c r="O143" s="233"/>
      <c r="P143" s="234">
        <f>P144</f>
        <v>0</v>
      </c>
      <c r="Q143" s="233"/>
      <c r="R143" s="234">
        <f>R144</f>
        <v>0</v>
      </c>
      <c r="S143" s="233"/>
      <c r="T143" s="235">
        <f>T144</f>
        <v>0</v>
      </c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R143" s="236" t="s">
        <v>124</v>
      </c>
      <c r="AT143" s="237" t="s">
        <v>72</v>
      </c>
      <c r="AU143" s="237" t="s">
        <v>73</v>
      </c>
      <c r="AY143" s="236" t="s">
        <v>122</v>
      </c>
      <c r="BK143" s="238">
        <f>BK144</f>
        <v>0</v>
      </c>
    </row>
    <row r="144" s="11" customFormat="1" ht="22.8" customHeight="1">
      <c r="A144" s="11"/>
      <c r="B144" s="225"/>
      <c r="C144" s="226"/>
      <c r="D144" s="227" t="s">
        <v>72</v>
      </c>
      <c r="E144" s="249" t="s">
        <v>447</v>
      </c>
      <c r="F144" s="249" t="s">
        <v>448</v>
      </c>
      <c r="G144" s="226"/>
      <c r="H144" s="226"/>
      <c r="I144" s="229"/>
      <c r="J144" s="250">
        <f>BK144</f>
        <v>0</v>
      </c>
      <c r="K144" s="226"/>
      <c r="L144" s="231"/>
      <c r="M144" s="232"/>
      <c r="N144" s="233"/>
      <c r="O144" s="233"/>
      <c r="P144" s="234">
        <f>SUM(P145:P146)</f>
        <v>0</v>
      </c>
      <c r="Q144" s="233"/>
      <c r="R144" s="234">
        <f>SUM(R145:R146)</f>
        <v>0</v>
      </c>
      <c r="S144" s="233"/>
      <c r="T144" s="235">
        <f>SUM(T145:T146)</f>
        <v>0</v>
      </c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R144" s="236" t="s">
        <v>124</v>
      </c>
      <c r="AT144" s="237" t="s">
        <v>72</v>
      </c>
      <c r="AU144" s="237" t="s">
        <v>80</v>
      </c>
      <c r="AY144" s="236" t="s">
        <v>122</v>
      </c>
      <c r="BK144" s="238">
        <f>SUM(BK145:BK146)</f>
        <v>0</v>
      </c>
    </row>
    <row r="145" s="2" customFormat="1" ht="24.15" customHeight="1">
      <c r="A145" s="35"/>
      <c r="B145" s="36"/>
      <c r="C145" s="216" t="s">
        <v>8</v>
      </c>
      <c r="D145" s="216" t="s">
        <v>166</v>
      </c>
      <c r="E145" s="217" t="s">
        <v>449</v>
      </c>
      <c r="F145" s="218" t="s">
        <v>450</v>
      </c>
      <c r="G145" s="219" t="s">
        <v>436</v>
      </c>
      <c r="H145" s="220">
        <v>7</v>
      </c>
      <c r="I145" s="221"/>
      <c r="J145" s="222">
        <f>ROUND(I145*H145,2)</f>
        <v>0</v>
      </c>
      <c r="K145" s="218" t="s">
        <v>399</v>
      </c>
      <c r="L145" s="41"/>
      <c r="M145" s="223" t="s">
        <v>1</v>
      </c>
      <c r="N145" s="224" t="s">
        <v>38</v>
      </c>
      <c r="O145" s="88"/>
      <c r="P145" s="212">
        <f>O145*H145</f>
        <v>0</v>
      </c>
      <c r="Q145" s="212">
        <v>0</v>
      </c>
      <c r="R145" s="212">
        <f>Q145*H145</f>
        <v>0</v>
      </c>
      <c r="S145" s="212">
        <v>0</v>
      </c>
      <c r="T145" s="21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4" t="s">
        <v>382</v>
      </c>
      <c r="AT145" s="214" t="s">
        <v>166</v>
      </c>
      <c r="AU145" s="214" t="s">
        <v>82</v>
      </c>
      <c r="AY145" s="14" t="s">
        <v>122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4" t="s">
        <v>80</v>
      </c>
      <c r="BK145" s="215">
        <f>ROUND(I145*H145,2)</f>
        <v>0</v>
      </c>
      <c r="BL145" s="14" t="s">
        <v>382</v>
      </c>
      <c r="BM145" s="214" t="s">
        <v>451</v>
      </c>
    </row>
    <row r="146" s="2" customFormat="1" ht="24.15" customHeight="1">
      <c r="A146" s="35"/>
      <c r="B146" s="36"/>
      <c r="C146" s="216" t="s">
        <v>452</v>
      </c>
      <c r="D146" s="216" t="s">
        <v>166</v>
      </c>
      <c r="E146" s="217" t="s">
        <v>453</v>
      </c>
      <c r="F146" s="218" t="s">
        <v>454</v>
      </c>
      <c r="G146" s="219" t="s">
        <v>119</v>
      </c>
      <c r="H146" s="220">
        <v>70</v>
      </c>
      <c r="I146" s="221"/>
      <c r="J146" s="222">
        <f>ROUND(I146*H146,2)</f>
        <v>0</v>
      </c>
      <c r="K146" s="218" t="s">
        <v>399</v>
      </c>
      <c r="L146" s="41"/>
      <c r="M146" s="239" t="s">
        <v>1</v>
      </c>
      <c r="N146" s="240" t="s">
        <v>38</v>
      </c>
      <c r="O146" s="241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382</v>
      </c>
      <c r="AT146" s="214" t="s">
        <v>166</v>
      </c>
      <c r="AU146" s="214" t="s">
        <v>82</v>
      </c>
      <c r="AY146" s="14" t="s">
        <v>122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4" t="s">
        <v>80</v>
      </c>
      <c r="BK146" s="215">
        <f>ROUND(I146*H146,2)</f>
        <v>0</v>
      </c>
      <c r="BL146" s="14" t="s">
        <v>382</v>
      </c>
      <c r="BM146" s="214" t="s">
        <v>455</v>
      </c>
    </row>
    <row r="147" s="2" customFormat="1" ht="6.96" customHeight="1">
      <c r="A147" s="35"/>
      <c r="B147" s="63"/>
      <c r="C147" s="64"/>
      <c r="D147" s="64"/>
      <c r="E147" s="64"/>
      <c r="F147" s="64"/>
      <c r="G147" s="64"/>
      <c r="H147" s="64"/>
      <c r="I147" s="64"/>
      <c r="J147" s="64"/>
      <c r="K147" s="64"/>
      <c r="L147" s="41"/>
      <c r="M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</sheetData>
  <sheetProtection sheet="1" autoFilter="0" formatColumns="0" formatRows="0" objects="1" scenarios="1" spinCount="100000" saltValue="LcIUq7eWycQE/FlgPLuQYlvK+Jf65jhekEBuHl7RLTERfslzE4ssRl+LSyhn9caI3vzhi7oXTVKM+s+4C+A8dw==" hashValue="R7FdYbvxTaHSnP4UxhqE4oMeZcr7k0r++bh16Bpt3ZzU/MuhAng07SMFlSsOwt7pBsQVhA4w6nmmve+YHuljXw==" algorithmName="SHA-512" password="CC35"/>
  <autoFilter ref="C125:K14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Host</dc:creator>
  <cp:lastModifiedBy>Host</cp:lastModifiedBy>
  <dcterms:created xsi:type="dcterms:W3CDTF">2024-03-11T13:27:43Z</dcterms:created>
  <dcterms:modified xsi:type="dcterms:W3CDTF">2024-03-11T13:27:48Z</dcterms:modified>
</cp:coreProperties>
</file>